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/>
  </bookViews>
  <sheets>
    <sheet name="ورقة1" sheetId="2" r:id="rId1"/>
    <sheet name="ورقة2" sheetId="3" r:id="rId2"/>
    <sheet name="ورقة3" sheetId="4" r:id="rId3"/>
  </sheets>
  <definedNames>
    <definedName name="اسم_التلميذ__التلميذة">#REF!</definedName>
    <definedName name="الاجتماعيات">#REF!</definedName>
    <definedName name="البدنية">#REF!</definedName>
    <definedName name="التربية_الاسلامية">#REF!</definedName>
    <definedName name="الحاسوب">#REF!</definedName>
    <definedName name="الرياضيات">#REF!</definedName>
    <definedName name="العلوم">#REF!</definedName>
    <definedName name="الفنية">#REF!</definedName>
    <definedName name="القران_الكريم">#REF!</definedName>
    <definedName name="اللغة_العربية">#REF!</definedName>
    <definedName name="المجموع_الكلي">#REF!</definedName>
    <definedName name="المعدل">#REF!</definedName>
    <definedName name="لغة_انجليزية">#REF!</definedName>
    <definedName name="م">#REF!</definedName>
    <definedName name="ملاحظات">#REF!</definedName>
  </definedNames>
  <calcPr calcId="124519"/>
</workbook>
</file>

<file path=xl/calcChain.xml><?xml version="1.0" encoding="utf-8"?>
<calcChain xmlns="http://schemas.openxmlformats.org/spreadsheetml/2006/main">
  <c r="AL11" i="2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AL14" i="3"/>
  <c r="AL13"/>
  <c r="W37"/>
  <c r="Z37"/>
  <c r="U37"/>
  <c r="X37"/>
  <c r="Z37" i="4"/>
  <c r="W37"/>
  <c r="T37"/>
  <c r="AL14" l="1"/>
  <c r="AL15"/>
  <c r="AL16"/>
  <c r="AL13"/>
  <c r="S19" i="3" l="1"/>
  <c r="T19" s="1"/>
  <c r="S15"/>
  <c r="T15" s="1"/>
  <c r="S11" i="2" l="1"/>
  <c r="T21" i="3"/>
  <c r="T23"/>
  <c r="T25"/>
  <c r="T27"/>
  <c r="T29"/>
  <c r="T16"/>
  <c r="T13"/>
  <c r="S21"/>
  <c r="S22"/>
  <c r="T22" s="1"/>
  <c r="S23"/>
  <c r="S24"/>
  <c r="T24" s="1"/>
  <c r="S25"/>
  <c r="S26"/>
  <c r="T26" s="1"/>
  <c r="S27"/>
  <c r="S28"/>
  <c r="T28" s="1"/>
  <c r="S29"/>
  <c r="S20"/>
  <c r="T20" s="1"/>
  <c r="S18"/>
  <c r="T18" s="1"/>
  <c r="S17"/>
  <c r="T17" s="1"/>
  <c r="S16"/>
  <c r="S14"/>
  <c r="T14" s="1"/>
  <c r="S13"/>
  <c r="T14" i="4"/>
  <c r="T15"/>
  <c r="T16"/>
  <c r="T13"/>
  <c r="S14"/>
  <c r="AJ14" s="1"/>
  <c r="AK14" s="1"/>
  <c r="S15"/>
  <c r="S16"/>
  <c r="AJ16" s="1"/>
  <c r="AK16" s="1"/>
  <c r="S13"/>
  <c r="G15" i="3"/>
  <c r="AE11" i="2"/>
  <c r="AF17" i="3"/>
  <c r="AF19"/>
  <c r="AF21"/>
  <c r="AF23"/>
  <c r="AF25"/>
  <c r="AF27"/>
  <c r="AF29"/>
  <c r="AE14"/>
  <c r="AF14" s="1"/>
  <c r="AE15"/>
  <c r="AF15" s="1"/>
  <c r="AE16"/>
  <c r="AF16" s="1"/>
  <c r="AE17"/>
  <c r="AE18"/>
  <c r="AF18" s="1"/>
  <c r="AE19"/>
  <c r="AE20"/>
  <c r="AF20" s="1"/>
  <c r="AE21"/>
  <c r="AE22"/>
  <c r="AF22" s="1"/>
  <c r="AE23"/>
  <c r="AE24"/>
  <c r="AF24" s="1"/>
  <c r="AE25"/>
  <c r="AE26"/>
  <c r="AF26" s="1"/>
  <c r="AE27"/>
  <c r="AE28"/>
  <c r="AF28" s="1"/>
  <c r="AE29"/>
  <c r="AE13"/>
  <c r="AF13" s="1"/>
  <c r="AF13" i="4"/>
  <c r="AE14"/>
  <c r="AE15"/>
  <c r="AJ15" s="1"/>
  <c r="AK15" s="1"/>
  <c r="AE16"/>
  <c r="AE13"/>
  <c r="O11" i="2"/>
  <c r="P16" i="3"/>
  <c r="P18"/>
  <c r="P20"/>
  <c r="P22"/>
  <c r="P24"/>
  <c r="P26"/>
  <c r="P28"/>
  <c r="P13"/>
  <c r="O14"/>
  <c r="P14" s="1"/>
  <c r="O15"/>
  <c r="P15" s="1"/>
  <c r="O16"/>
  <c r="O17"/>
  <c r="P17" s="1"/>
  <c r="O18"/>
  <c r="O19"/>
  <c r="P19" s="1"/>
  <c r="O20"/>
  <c r="O21"/>
  <c r="P21" s="1"/>
  <c r="O22"/>
  <c r="O23"/>
  <c r="P23" s="1"/>
  <c r="O24"/>
  <c r="O25"/>
  <c r="P25" s="1"/>
  <c r="O26"/>
  <c r="O27"/>
  <c r="P27" s="1"/>
  <c r="O28"/>
  <c r="O29"/>
  <c r="P29" s="1"/>
  <c r="O13"/>
  <c r="P16" i="4"/>
  <c r="O14"/>
  <c r="O15"/>
  <c r="O16"/>
  <c r="O13"/>
  <c r="L16"/>
  <c r="X16" i="3"/>
  <c r="X18"/>
  <c r="X20"/>
  <c r="X22"/>
  <c r="X24"/>
  <c r="X26"/>
  <c r="X13"/>
  <c r="W14"/>
  <c r="X14" s="1"/>
  <c r="W15"/>
  <c r="X15" s="1"/>
  <c r="W16"/>
  <c r="W17"/>
  <c r="X17" s="1"/>
  <c r="W18"/>
  <c r="W19"/>
  <c r="X19" s="1"/>
  <c r="W20"/>
  <c r="W21"/>
  <c r="X21" s="1"/>
  <c r="W22"/>
  <c r="W23"/>
  <c r="X23" s="1"/>
  <c r="W24"/>
  <c r="W25"/>
  <c r="X25" s="1"/>
  <c r="W26"/>
  <c r="W27"/>
  <c r="X27" s="1"/>
  <c r="W28"/>
  <c r="X28" s="1"/>
  <c r="W29"/>
  <c r="X29" s="1"/>
  <c r="W13"/>
  <c r="AB16" i="4"/>
  <c r="W14"/>
  <c r="W15"/>
  <c r="W16"/>
  <c r="W13"/>
  <c r="H15" i="3" l="1"/>
  <c r="W11" i="2"/>
  <c r="K11"/>
  <c r="AF11"/>
  <c r="T11"/>
  <c r="P11"/>
  <c r="L11"/>
  <c r="AA11"/>
  <c r="AB11" s="1"/>
  <c r="AA14" i="3"/>
  <c r="AB14" s="1"/>
  <c r="AA15"/>
  <c r="AB15" s="1"/>
  <c r="AA16"/>
  <c r="AB16" s="1"/>
  <c r="AA17"/>
  <c r="AB17" s="1"/>
  <c r="AA18"/>
  <c r="AB18" s="1"/>
  <c r="AA19"/>
  <c r="AB19" s="1"/>
  <c r="AA20"/>
  <c r="AB20" s="1"/>
  <c r="AA21"/>
  <c r="AB21" s="1"/>
  <c r="AA22"/>
  <c r="AB22" s="1"/>
  <c r="AA23"/>
  <c r="AB23" s="1"/>
  <c r="AA24"/>
  <c r="AB24" s="1"/>
  <c r="AA25"/>
  <c r="AB25" s="1"/>
  <c r="AA26"/>
  <c r="AB26" s="1"/>
  <c r="AA27"/>
  <c r="AB27" s="1"/>
  <c r="AA28"/>
  <c r="AB28" s="1"/>
  <c r="AA29"/>
  <c r="AB29" s="1"/>
  <c r="AA13"/>
  <c r="AB13" s="1"/>
  <c r="AA14" i="4"/>
  <c r="AA15"/>
  <c r="AA16"/>
  <c r="AA13"/>
  <c r="K14"/>
  <c r="K15"/>
  <c r="K16"/>
  <c r="K13"/>
  <c r="K15" i="3"/>
  <c r="AL15" s="1"/>
  <c r="K16"/>
  <c r="L16" s="1"/>
  <c r="K17"/>
  <c r="L17" s="1"/>
  <c r="K18"/>
  <c r="L18" s="1"/>
  <c r="K19"/>
  <c r="L19" s="1"/>
  <c r="K20"/>
  <c r="L20" s="1"/>
  <c r="K21"/>
  <c r="L21" s="1"/>
  <c r="K22"/>
  <c r="L22" s="1"/>
  <c r="K23"/>
  <c r="L23" s="1"/>
  <c r="K24"/>
  <c r="L24" s="1"/>
  <c r="K25"/>
  <c r="L25" s="1"/>
  <c r="K26"/>
  <c r="L26" s="1"/>
  <c r="K27"/>
  <c r="L27" s="1"/>
  <c r="K28"/>
  <c r="L28" s="1"/>
  <c r="K29"/>
  <c r="L29" s="1"/>
  <c r="K14"/>
  <c r="L14" s="1"/>
  <c r="K13"/>
  <c r="L13" s="1"/>
  <c r="G16" i="4"/>
  <c r="G15"/>
  <c r="G14"/>
  <c r="G13"/>
  <c r="H13" s="1"/>
  <c r="G13" i="3"/>
  <c r="G29"/>
  <c r="AL29" s="1"/>
  <c r="G28"/>
  <c r="G27"/>
  <c r="AL27" s="1"/>
  <c r="G26"/>
  <c r="G25"/>
  <c r="AL25" s="1"/>
  <c r="G24"/>
  <c r="G23"/>
  <c r="AL23" s="1"/>
  <c r="G22"/>
  <c r="AL22" s="1"/>
  <c r="G21"/>
  <c r="AL21" s="1"/>
  <c r="G20"/>
  <c r="AL20" s="1"/>
  <c r="G19"/>
  <c r="AL19" s="1"/>
  <c r="G18"/>
  <c r="AL18" s="1"/>
  <c r="G17"/>
  <c r="AL17" s="1"/>
  <c r="G16"/>
  <c r="AL16" s="1"/>
  <c r="G14"/>
  <c r="H13"/>
  <c r="G11" i="2"/>
  <c r="H11" l="1"/>
  <c r="AJ14" i="3"/>
  <c r="AK14" s="1"/>
  <c r="AJ13"/>
  <c r="AK13" s="1"/>
  <c r="AL24"/>
  <c r="AL26"/>
  <c r="AL28"/>
  <c r="AJ15"/>
  <c r="AK15" s="1"/>
  <c r="L15"/>
  <c r="H20"/>
  <c r="AJ20"/>
  <c r="AK20" s="1"/>
  <c r="H22"/>
  <c r="AJ22"/>
  <c r="AK22" s="1"/>
  <c r="H24"/>
  <c r="AJ24"/>
  <c r="AK24" s="1"/>
  <c r="H28"/>
  <c r="AJ28"/>
  <c r="AK28" s="1"/>
  <c r="H19"/>
  <c r="AJ19"/>
  <c r="AK19" s="1"/>
  <c r="H21"/>
  <c r="AJ21"/>
  <c r="AK21" s="1"/>
  <c r="H23"/>
  <c r="AJ23"/>
  <c r="AK23" s="1"/>
  <c r="H25"/>
  <c r="AJ25"/>
  <c r="AK25" s="1"/>
  <c r="H27"/>
  <c r="AJ27"/>
  <c r="AK27" s="1"/>
  <c r="H29"/>
  <c r="AJ29"/>
  <c r="AK29" s="1"/>
  <c r="H17"/>
  <c r="AJ17"/>
  <c r="AK17" s="1"/>
  <c r="H16"/>
  <c r="AJ16"/>
  <c r="AK16" s="1"/>
  <c r="H18"/>
  <c r="AJ18"/>
  <c r="AK18" s="1"/>
  <c r="H14"/>
  <c r="AJ13" i="4"/>
  <c r="AK13" s="1"/>
  <c r="L13"/>
  <c r="H26" i="3"/>
  <c r="AJ26"/>
  <c r="AK26" s="1"/>
  <c r="AJ11" i="2"/>
  <c r="AK11" s="1"/>
  <c r="X11"/>
  <c r="W35" l="1"/>
  <c r="Z35"/>
  <c r="U35"/>
</calcChain>
</file>

<file path=xl/sharedStrings.xml><?xml version="1.0" encoding="utf-8"?>
<sst xmlns="http://schemas.openxmlformats.org/spreadsheetml/2006/main" count="182" uniqueCount="46">
  <si>
    <t xml:space="preserve">القران الكريم </t>
  </si>
  <si>
    <t xml:space="preserve">التربية الاسلامية </t>
  </si>
  <si>
    <t xml:space="preserve">اللغة العربية </t>
  </si>
  <si>
    <t xml:space="preserve">الرياضيات </t>
  </si>
  <si>
    <t xml:space="preserve">العلوم </t>
  </si>
  <si>
    <t>الاجتماعيات</t>
  </si>
  <si>
    <t>رباعياً مع اللقب</t>
  </si>
  <si>
    <t xml:space="preserve">الفصل الاول </t>
  </si>
  <si>
    <t>الفصل الثاني</t>
  </si>
  <si>
    <t>المجموع</t>
  </si>
  <si>
    <t xml:space="preserve">الفنية </t>
  </si>
  <si>
    <t xml:space="preserve">البدنية </t>
  </si>
  <si>
    <t>المجموع الكلي</t>
  </si>
  <si>
    <t xml:space="preserve">المعدل </t>
  </si>
  <si>
    <t>ملاحظات</t>
  </si>
  <si>
    <t>كتبة</t>
  </si>
  <si>
    <t>مدير المدرسة</t>
  </si>
  <si>
    <t xml:space="preserve">المختص   مدير التربية بالمديرية </t>
  </si>
  <si>
    <t xml:space="preserve">المختص   مدير الامتحانات بالمحافظة </t>
  </si>
  <si>
    <t>يعتمد مدير مكتب التربية  بالمحافظة</t>
  </si>
  <si>
    <t>املاه</t>
  </si>
  <si>
    <t>التوقيــع</t>
  </si>
  <si>
    <t>ناجــــــح</t>
  </si>
  <si>
    <t>راســــب</t>
  </si>
  <si>
    <t>غائب</t>
  </si>
  <si>
    <t>راجعه</t>
  </si>
  <si>
    <t>الختم</t>
  </si>
  <si>
    <t xml:space="preserve">الحاسوب </t>
  </si>
  <si>
    <t>لغة انجليزية</t>
  </si>
  <si>
    <t xml:space="preserve">     وزارة التربية والتعليم </t>
  </si>
  <si>
    <t xml:space="preserve">    قطاع المناهج والتوجية </t>
  </si>
  <si>
    <t>الصف : الثامـــــن</t>
  </si>
  <si>
    <t xml:space="preserve">الشعبة :                 </t>
  </si>
  <si>
    <t>م</t>
  </si>
  <si>
    <t>اسم التلميذ /التلميذة</t>
  </si>
  <si>
    <t>كشف رصد درجات إعمال السنة واختبار النقل في مرحلة التعليم الاساسي  ( الصف الاول - الثامن ) للعام الدراسي    17 20  /    2018م</t>
  </si>
  <si>
    <t>كشف رصد درجات إعمال السنة واختبار النقل في مرحلة التعليم الاساسي  ( الصف الاول - الثامن ) للعام الدراسي    17 20  /   18 20م</t>
  </si>
  <si>
    <t>كشف رصد درجات إعمال السنة واختبار  النقل في مرحلة التعليم الاساسي  ( الصف الاول - الثامن ) للعام الدراسي    17 20  /    2018م</t>
  </si>
  <si>
    <t>مراجعة</t>
  </si>
  <si>
    <t>مراجعه</t>
  </si>
  <si>
    <t>ناجح</t>
  </si>
  <si>
    <t>راسب</t>
  </si>
  <si>
    <t xml:space="preserve">   الادارة العامة للامتحانات والتقويم التربوي المحافظة :                م/   </t>
  </si>
  <si>
    <t xml:space="preserve">المدرسة : </t>
  </si>
  <si>
    <t xml:space="preserve">   الادارة العامة للامتحانات والتقويم التربوي المحافظة :                 م/</t>
  </si>
  <si>
    <t xml:space="preserve">   الادارة العامة للامتحانات والتقويم التربوي    المحافظة :    / 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</si>
</sst>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  <charset val="178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  <charset val="178"/>
    </font>
    <font>
      <b/>
      <sz val="10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2"/>
      <color rgb="FF000000"/>
      <name val="Arial"/>
      <family val="2"/>
      <charset val="178"/>
    </font>
    <font>
      <sz val="12"/>
      <name val="Arial"/>
      <family val="2"/>
      <charset val="178"/>
      <scheme val="minor"/>
    </font>
    <font>
      <sz val="12"/>
      <color theme="0"/>
      <name val="Arial"/>
      <family val="2"/>
      <charset val="178"/>
      <scheme val="minor"/>
    </font>
    <font>
      <b/>
      <sz val="14"/>
      <color theme="1"/>
      <name val="Al-Mothnna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/>
      <right/>
      <top style="medium">
        <color theme="4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rgb="FF00B0F0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/>
      <bottom style="thin">
        <color theme="4" tint="0.79998168889431442"/>
      </bottom>
      <diagonal/>
    </border>
    <border>
      <left/>
      <right/>
      <top/>
      <bottom style="thin">
        <color theme="4" tint="0.79998168889431442"/>
      </bottom>
      <diagonal/>
    </border>
    <border>
      <left/>
      <right style="medium">
        <color rgb="FF00B0F0"/>
      </right>
      <top/>
      <bottom style="thin">
        <color theme="4" tint="0.79998168889431442"/>
      </bottom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ck">
        <color rgb="FF0070C0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Border="1" applyAlignment="1"/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readingOrder="2"/>
    </xf>
    <xf numFmtId="0" fontId="8" fillId="0" borderId="0" xfId="0" applyFont="1" applyBorder="1" applyAlignment="1"/>
    <xf numFmtId="0" fontId="9" fillId="0" borderId="0" xfId="0" applyFont="1" applyBorder="1"/>
    <xf numFmtId="0" fontId="8" fillId="0" borderId="0" xfId="0" applyFont="1" applyBorder="1"/>
    <xf numFmtId="0" fontId="2" fillId="0" borderId="0" xfId="0" applyFont="1" applyAlignment="1"/>
    <xf numFmtId="9" fontId="0" fillId="0" borderId="0" xfId="1" applyFont="1"/>
    <xf numFmtId="0" fontId="11" fillId="0" borderId="0" xfId="0" applyFont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1" fillId="0" borderId="0" xfId="0" applyFont="1" applyBorder="1"/>
    <xf numFmtId="0" fontId="2" fillId="0" borderId="4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center" vertical="center"/>
    </xf>
    <xf numFmtId="9" fontId="1" fillId="0" borderId="4" xfId="1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vertical="center" textRotation="90"/>
    </xf>
    <xf numFmtId="0" fontId="12" fillId="0" borderId="0" xfId="0" applyFont="1"/>
    <xf numFmtId="0" fontId="2" fillId="0" borderId="0" xfId="0" applyFont="1" applyAlignment="1">
      <alignment horizontal="center" vertical="center"/>
    </xf>
    <xf numFmtId="0" fontId="13" fillId="0" borderId="0" xfId="0" applyFont="1" applyBorder="1"/>
    <xf numFmtId="0" fontId="5" fillId="0" borderId="0" xfId="0" applyFont="1" applyBorder="1"/>
    <xf numFmtId="0" fontId="14" fillId="0" borderId="0" xfId="0" applyFont="1"/>
    <xf numFmtId="0" fontId="2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1" fillId="0" borderId="0" xfId="0" applyFont="1" applyBorder="1" applyAlignment="1">
      <alignment horizontal="right" vertical="center" indent="1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16" fillId="0" borderId="0" xfId="0" applyFont="1" applyAlignment="1"/>
    <xf numFmtId="0" fontId="4" fillId="0" borderId="6" xfId="0" applyFont="1" applyBorder="1"/>
    <xf numFmtId="0" fontId="4" fillId="0" borderId="7" xfId="0" applyFont="1" applyBorder="1"/>
    <xf numFmtId="0" fontId="15" fillId="0" borderId="7" xfId="0" applyFont="1" applyBorder="1"/>
    <xf numFmtId="0" fontId="2" fillId="0" borderId="7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2" fillId="0" borderId="9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2" fillId="0" borderId="4" xfId="0" applyFont="1" applyBorder="1" applyAlignment="1">
      <alignment horizontal="right" vertical="center" indent="1"/>
    </xf>
    <xf numFmtId="0" fontId="3" fillId="0" borderId="4" xfId="0" applyFont="1" applyBorder="1" applyAlignment="1">
      <alignment vertical="center" textRotation="90"/>
    </xf>
    <xf numFmtId="0" fontId="1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textRotation="90"/>
    </xf>
    <xf numFmtId="9" fontId="1" fillId="0" borderId="16" xfId="1" applyFont="1" applyBorder="1" applyAlignment="1">
      <alignment horizontal="center" vertical="center"/>
    </xf>
    <xf numFmtId="0" fontId="3" fillId="0" borderId="16" xfId="0" applyFont="1" applyBorder="1" applyAlignment="1">
      <alignment vertical="center" textRotation="90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9" fontId="2" fillId="2" borderId="4" xfId="1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right" vertical="top" wrapText="1"/>
    </xf>
    <xf numFmtId="0" fontId="3" fillId="0" borderId="4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2" fillId="0" borderId="2" xfId="0" applyFont="1" applyBorder="1" applyAlignment="1">
      <alignment horizontal="center" readingOrder="1"/>
    </xf>
    <xf numFmtId="0" fontId="2" fillId="0" borderId="4" xfId="0" applyFont="1" applyBorder="1" applyAlignment="1">
      <alignment horizontal="center" vertical="center" textRotation="90"/>
    </xf>
    <xf numFmtId="0" fontId="2" fillId="0" borderId="0" xfId="0" applyFont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0" fillId="0" borderId="0" xfId="0" applyFont="1" applyAlignment="1">
      <alignment horizontal="right" vertical="center" wrapText="1"/>
    </xf>
    <xf numFmtId="0" fontId="3" fillId="0" borderId="17" xfId="0" applyFont="1" applyBorder="1" applyAlignment="1">
      <alignment horizontal="center" vertical="center" textRotation="90"/>
    </xf>
  </cellXfs>
  <cellStyles count="2">
    <cellStyle name="Normal" xfId="0" builtinId="0"/>
    <cellStyle name="Percent" xfId="1" builtinId="5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4E9F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0</xdr:row>
      <xdr:rowOff>0</xdr:rowOff>
    </xdr:from>
    <xdr:to>
      <xdr:col>3</xdr:col>
      <xdr:colOff>1490472</xdr:colOff>
      <xdr:row>1</xdr:row>
      <xdr:rowOff>114299</xdr:rowOff>
    </xdr:to>
    <xdr:pic>
      <xdr:nvPicPr>
        <xdr:cNvPr id="2" name="صورة 1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21740828" y="0"/>
          <a:ext cx="1480947" cy="371474"/>
        </a:xfrm>
        <a:prstGeom prst="rect">
          <a:avLst/>
        </a:prstGeom>
        <a:noFill/>
        <a:ln w="19050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0</xdr:row>
      <xdr:rowOff>19049</xdr:rowOff>
    </xdr:from>
    <xdr:to>
      <xdr:col>22</xdr:col>
      <xdr:colOff>231213</xdr:colOff>
      <xdr:row>1</xdr:row>
      <xdr:rowOff>38099</xdr:rowOff>
    </xdr:to>
    <xdr:pic>
      <xdr:nvPicPr>
        <xdr:cNvPr id="3" name="صورة 2"/>
        <xdr:cNvPicPr/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1215465812" y="19049"/>
          <a:ext cx="1402788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28575</xdr:colOff>
      <xdr:row>1</xdr:row>
      <xdr:rowOff>28574</xdr:rowOff>
    </xdr:from>
    <xdr:to>
      <xdr:col>22</xdr:col>
      <xdr:colOff>63192</xdr:colOff>
      <xdr:row>3</xdr:row>
      <xdr:rowOff>104774</xdr:rowOff>
    </xdr:to>
    <xdr:pic>
      <xdr:nvPicPr>
        <xdr:cNvPr id="4" name="صورة 3"/>
        <xdr:cNvPicPr/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15633833" y="285749"/>
          <a:ext cx="1206192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133350</xdr:colOff>
      <xdr:row>41</xdr:row>
      <xdr:rowOff>0</xdr:rowOff>
    </xdr:from>
    <xdr:to>
      <xdr:col>23</xdr:col>
      <xdr:colOff>52251</xdr:colOff>
      <xdr:row>41</xdr:row>
      <xdr:rowOff>2776</xdr:rowOff>
    </xdr:to>
    <xdr:pic>
      <xdr:nvPicPr>
        <xdr:cNvPr id="7" name="صورة 6"/>
        <xdr:cNvPicPr/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1216554275" y="11896725"/>
          <a:ext cx="14097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152400</xdr:colOff>
      <xdr:row>41</xdr:row>
      <xdr:rowOff>0</xdr:rowOff>
    </xdr:from>
    <xdr:to>
      <xdr:col>22</xdr:col>
      <xdr:colOff>212925</xdr:colOff>
      <xdr:row>41</xdr:row>
      <xdr:rowOff>2776</xdr:rowOff>
    </xdr:to>
    <xdr:pic>
      <xdr:nvPicPr>
        <xdr:cNvPr id="8" name="صورة 7"/>
        <xdr:cNvPicPr/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16735250" y="23964900"/>
          <a:ext cx="1209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114300</xdr:colOff>
      <xdr:row>41</xdr:row>
      <xdr:rowOff>0</xdr:rowOff>
    </xdr:from>
    <xdr:to>
      <xdr:col>23</xdr:col>
      <xdr:colOff>33963</xdr:colOff>
      <xdr:row>41</xdr:row>
      <xdr:rowOff>3211</xdr:rowOff>
    </xdr:to>
    <xdr:pic>
      <xdr:nvPicPr>
        <xdr:cNvPr id="10" name="صورة 9"/>
        <xdr:cNvPicPr/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1216573325" y="23669625"/>
          <a:ext cx="14097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171450</xdr:rowOff>
    </xdr:from>
    <xdr:to>
      <xdr:col>3</xdr:col>
      <xdr:colOff>1504950</xdr:colOff>
      <xdr:row>2</xdr:row>
      <xdr:rowOff>123824</xdr:rowOff>
    </xdr:to>
    <xdr:pic>
      <xdr:nvPicPr>
        <xdr:cNvPr id="2" name="صورة 1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24164750" y="171450"/>
          <a:ext cx="1485900" cy="314324"/>
        </a:xfrm>
        <a:prstGeom prst="rect">
          <a:avLst/>
        </a:prstGeom>
        <a:noFill/>
        <a:ln w="19050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342900</xdr:colOff>
      <xdr:row>0</xdr:row>
      <xdr:rowOff>47625</xdr:rowOff>
    </xdr:from>
    <xdr:to>
      <xdr:col>22</xdr:col>
      <xdr:colOff>219075</xdr:colOff>
      <xdr:row>1</xdr:row>
      <xdr:rowOff>161925</xdr:rowOff>
    </xdr:to>
    <xdr:pic>
      <xdr:nvPicPr>
        <xdr:cNvPr id="4" name="صورة 3"/>
        <xdr:cNvPicPr/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1217059100" y="47625"/>
          <a:ext cx="14097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361950</xdr:colOff>
      <xdr:row>1</xdr:row>
      <xdr:rowOff>161925</xdr:rowOff>
    </xdr:from>
    <xdr:to>
      <xdr:col>22</xdr:col>
      <xdr:colOff>19050</xdr:colOff>
      <xdr:row>4</xdr:row>
      <xdr:rowOff>161925</xdr:rowOff>
    </xdr:to>
    <xdr:pic>
      <xdr:nvPicPr>
        <xdr:cNvPr id="5" name="صورة 4"/>
        <xdr:cNvPicPr/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17240075" y="342900"/>
          <a:ext cx="1209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171450</xdr:rowOff>
    </xdr:from>
    <xdr:to>
      <xdr:col>3</xdr:col>
      <xdr:colOff>1457325</xdr:colOff>
      <xdr:row>2</xdr:row>
      <xdr:rowOff>123824</xdr:rowOff>
    </xdr:to>
    <xdr:pic>
      <xdr:nvPicPr>
        <xdr:cNvPr id="2" name="صورة 1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24240950" y="171450"/>
          <a:ext cx="1485900" cy="314324"/>
        </a:xfrm>
        <a:prstGeom prst="rect">
          <a:avLst/>
        </a:prstGeom>
        <a:noFill/>
        <a:ln w="19050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381000</xdr:colOff>
      <xdr:row>0</xdr:row>
      <xdr:rowOff>19050</xdr:rowOff>
    </xdr:from>
    <xdr:to>
      <xdr:col>22</xdr:col>
      <xdr:colOff>219075</xdr:colOff>
      <xdr:row>1</xdr:row>
      <xdr:rowOff>133350</xdr:rowOff>
    </xdr:to>
    <xdr:pic>
      <xdr:nvPicPr>
        <xdr:cNvPr id="3" name="صورة 2"/>
        <xdr:cNvPicPr/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1216782875" y="19050"/>
          <a:ext cx="14097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390525</xdr:colOff>
      <xdr:row>1</xdr:row>
      <xdr:rowOff>133350</xdr:rowOff>
    </xdr:from>
    <xdr:to>
      <xdr:col>22</xdr:col>
      <xdr:colOff>19050</xdr:colOff>
      <xdr:row>4</xdr:row>
      <xdr:rowOff>133350</xdr:rowOff>
    </xdr:to>
    <xdr:pic>
      <xdr:nvPicPr>
        <xdr:cNvPr id="4" name="صورة 3"/>
        <xdr:cNvPicPr/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16973375" y="314325"/>
          <a:ext cx="1209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AN38"/>
  <sheetViews>
    <sheetView rightToLeft="1" tabSelected="1" topLeftCell="E1" workbookViewId="0">
      <selection activeCell="AB2" sqref="AB2"/>
    </sheetView>
  </sheetViews>
  <sheetFormatPr defaultRowHeight="14.25"/>
  <cols>
    <col min="1" max="1" width="1" customWidth="1"/>
    <col min="2" max="2" width="2.625" customWidth="1"/>
    <col min="3" max="3" width="3.375" customWidth="1"/>
    <col min="4" max="4" width="24.125" bestFit="1" customWidth="1"/>
    <col min="5" max="6" width="3.625" customWidth="1"/>
    <col min="7" max="7" width="4.5" customWidth="1"/>
    <col min="8" max="8" width="5.625" customWidth="1"/>
    <col min="9" max="10" width="3.625" customWidth="1"/>
    <col min="11" max="11" width="4.5" customWidth="1"/>
    <col min="12" max="12" width="5.625" customWidth="1"/>
    <col min="13" max="14" width="3.625" customWidth="1"/>
    <col min="15" max="15" width="4.5" customWidth="1"/>
    <col min="16" max="16" width="5.625" customWidth="1"/>
    <col min="17" max="18" width="3.625" customWidth="1"/>
    <col min="19" max="19" width="4.5" customWidth="1"/>
    <col min="20" max="22" width="3.625" customWidth="1"/>
    <col min="23" max="23" width="4.5" customWidth="1"/>
    <col min="24" max="24" width="5.625" customWidth="1"/>
    <col min="25" max="26" width="3.625" customWidth="1"/>
    <col min="27" max="27" width="4.5" customWidth="1"/>
    <col min="28" max="28" width="5.625" customWidth="1"/>
    <col min="29" max="30" width="3.625" customWidth="1"/>
    <col min="31" max="31" width="4.5" customWidth="1"/>
    <col min="32" max="32" width="5.625" customWidth="1"/>
    <col min="33" max="36" width="4.5" customWidth="1"/>
    <col min="37" max="37" width="5.5" customWidth="1"/>
    <col min="38" max="38" width="5.25" customWidth="1"/>
  </cols>
  <sheetData>
    <row r="1" spans="1:40" ht="20.25" customHeight="1">
      <c r="A1" s="4"/>
      <c r="B1" s="4"/>
      <c r="C1" s="25"/>
      <c r="D1" s="5"/>
      <c r="E1" s="2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40" ht="19.5" customHeight="1">
      <c r="A2" s="4"/>
      <c r="B2" s="4"/>
      <c r="C2" s="25"/>
      <c r="D2" s="27" t="s">
        <v>29</v>
      </c>
      <c r="E2" s="2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2" t="s">
        <v>43</v>
      </c>
      <c r="AH2" s="12"/>
      <c r="AI2" s="12"/>
      <c r="AJ2" s="12"/>
      <c r="AK2" s="12"/>
      <c r="AL2" s="12"/>
      <c r="AM2" s="12"/>
    </row>
    <row r="3" spans="1:40" ht="14.25" customHeight="1">
      <c r="A3" s="4"/>
      <c r="B3" s="4"/>
      <c r="C3" s="25"/>
      <c r="D3" s="27" t="s">
        <v>30</v>
      </c>
      <c r="E3" s="26"/>
      <c r="F3" s="2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28"/>
      <c r="AD3" s="4"/>
      <c r="AE3" s="4"/>
      <c r="AF3" s="4"/>
      <c r="AG3" s="12" t="s">
        <v>31</v>
      </c>
      <c r="AH3" s="12"/>
      <c r="AI3" s="12"/>
      <c r="AJ3" s="12"/>
      <c r="AK3" s="12"/>
      <c r="AL3" s="12"/>
      <c r="AM3" s="12"/>
    </row>
    <row r="4" spans="1:40" ht="34.5" customHeight="1" thickBot="1">
      <c r="A4" s="4"/>
      <c r="B4" s="4"/>
      <c r="C4" s="25"/>
      <c r="D4" s="74" t="s">
        <v>44</v>
      </c>
      <c r="E4" s="7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12" t="s">
        <v>32</v>
      </c>
      <c r="AH4" s="12"/>
      <c r="AI4" s="12"/>
      <c r="AJ4" s="12"/>
      <c r="AK4" s="12"/>
      <c r="AL4" s="12"/>
      <c r="AM4" s="12"/>
    </row>
    <row r="5" spans="1:40" ht="1.5" customHeight="1">
      <c r="A5" s="4"/>
      <c r="B5" s="4"/>
      <c r="C5" s="25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0"/>
      <c r="X5" s="41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3"/>
    </row>
    <row r="6" spans="1:40" ht="24">
      <c r="A6" s="4"/>
      <c r="B6" s="4"/>
      <c r="C6" s="45"/>
      <c r="D6" s="36"/>
      <c r="E6" s="46" t="s">
        <v>37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  <c r="AK6" s="44"/>
    </row>
    <row r="7" spans="1:40" ht="16.5" thickBot="1">
      <c r="A7" s="4"/>
      <c r="B7" s="36"/>
      <c r="C7" s="39"/>
      <c r="D7" s="37"/>
      <c r="E7" s="37"/>
      <c r="F7" s="37"/>
      <c r="G7" s="38">
        <v>50</v>
      </c>
      <c r="H7" s="38"/>
      <c r="I7" s="38"/>
      <c r="J7" s="38"/>
      <c r="K7" s="38">
        <v>50</v>
      </c>
      <c r="L7" s="38"/>
      <c r="M7" s="38"/>
      <c r="N7" s="38"/>
      <c r="O7" s="38">
        <v>50</v>
      </c>
      <c r="P7" s="38"/>
      <c r="Q7" s="38"/>
      <c r="R7" s="38"/>
      <c r="S7" s="38">
        <v>50</v>
      </c>
      <c r="T7" s="38"/>
      <c r="U7" s="38"/>
      <c r="V7" s="38"/>
      <c r="W7" s="38">
        <v>50</v>
      </c>
      <c r="X7" s="38"/>
      <c r="Y7" s="38"/>
      <c r="Z7" s="38"/>
      <c r="AA7" s="38">
        <v>50</v>
      </c>
      <c r="AB7" s="38"/>
      <c r="AC7" s="38"/>
      <c r="AD7" s="38"/>
      <c r="AE7" s="38">
        <v>50</v>
      </c>
      <c r="AF7" s="37"/>
      <c r="AG7" s="37"/>
      <c r="AH7" s="37"/>
      <c r="AI7" s="37"/>
      <c r="AJ7" s="37"/>
      <c r="AK7" s="38">
        <v>700</v>
      </c>
      <c r="AL7" s="37"/>
    </row>
    <row r="8" spans="1:40" ht="16.5" thickBot="1">
      <c r="A8" s="4"/>
      <c r="B8" s="4"/>
      <c r="C8" s="75" t="s">
        <v>33</v>
      </c>
      <c r="D8" s="20" t="s">
        <v>34</v>
      </c>
      <c r="E8" s="75" t="s">
        <v>0</v>
      </c>
      <c r="F8" s="75"/>
      <c r="G8" s="75"/>
      <c r="H8" s="75"/>
      <c r="I8" s="75" t="s">
        <v>1</v>
      </c>
      <c r="J8" s="75"/>
      <c r="K8" s="75"/>
      <c r="L8" s="75"/>
      <c r="M8" s="75" t="s">
        <v>2</v>
      </c>
      <c r="N8" s="75"/>
      <c r="O8" s="75"/>
      <c r="P8" s="75"/>
      <c r="Q8" s="75" t="s">
        <v>28</v>
      </c>
      <c r="R8" s="75"/>
      <c r="S8" s="75"/>
      <c r="T8" s="75"/>
      <c r="U8" s="75" t="s">
        <v>3</v>
      </c>
      <c r="V8" s="75"/>
      <c r="W8" s="75"/>
      <c r="X8" s="75"/>
      <c r="Y8" s="75" t="s">
        <v>4</v>
      </c>
      <c r="Z8" s="75"/>
      <c r="AA8" s="75"/>
      <c r="AB8" s="75"/>
      <c r="AC8" s="75" t="s">
        <v>5</v>
      </c>
      <c r="AD8" s="75"/>
      <c r="AE8" s="75"/>
      <c r="AF8" s="75"/>
      <c r="AG8" s="73" t="s">
        <v>27</v>
      </c>
      <c r="AH8" s="73" t="s">
        <v>10</v>
      </c>
      <c r="AI8" s="73" t="s">
        <v>11</v>
      </c>
      <c r="AJ8" s="73" t="s">
        <v>12</v>
      </c>
      <c r="AK8" s="73" t="s">
        <v>13</v>
      </c>
      <c r="AL8" s="73" t="s">
        <v>14</v>
      </c>
      <c r="AM8" s="17" t="s">
        <v>40</v>
      </c>
      <c r="AN8" s="14" t="s">
        <v>41</v>
      </c>
    </row>
    <row r="9" spans="1:40" ht="57" thickBot="1">
      <c r="A9" s="4"/>
      <c r="B9" s="4"/>
      <c r="C9" s="75"/>
      <c r="D9" s="75" t="s">
        <v>6</v>
      </c>
      <c r="E9" s="18" t="s">
        <v>7</v>
      </c>
      <c r="F9" s="18" t="s">
        <v>8</v>
      </c>
      <c r="G9" s="18" t="s">
        <v>9</v>
      </c>
      <c r="H9" s="59">
        <v>0.2</v>
      </c>
      <c r="I9" s="18" t="s">
        <v>7</v>
      </c>
      <c r="J9" s="18" t="s">
        <v>8</v>
      </c>
      <c r="K9" s="18" t="s">
        <v>9</v>
      </c>
      <c r="L9" s="59">
        <v>0.2</v>
      </c>
      <c r="M9" s="18" t="s">
        <v>7</v>
      </c>
      <c r="N9" s="18" t="s">
        <v>8</v>
      </c>
      <c r="O9" s="18" t="s">
        <v>9</v>
      </c>
      <c r="P9" s="59">
        <v>0.2</v>
      </c>
      <c r="Q9" s="18" t="s">
        <v>7</v>
      </c>
      <c r="R9" s="18" t="s">
        <v>8</v>
      </c>
      <c r="S9" s="18" t="s">
        <v>9</v>
      </c>
      <c r="T9" s="59">
        <v>0.2</v>
      </c>
      <c r="U9" s="18" t="s">
        <v>7</v>
      </c>
      <c r="V9" s="18" t="s">
        <v>8</v>
      </c>
      <c r="W9" s="18" t="s">
        <v>9</v>
      </c>
      <c r="X9" s="59">
        <v>0.2</v>
      </c>
      <c r="Y9" s="18" t="s">
        <v>7</v>
      </c>
      <c r="Z9" s="18" t="s">
        <v>8</v>
      </c>
      <c r="AA9" s="18" t="s">
        <v>9</v>
      </c>
      <c r="AB9" s="59">
        <v>0.2</v>
      </c>
      <c r="AC9" s="18" t="s">
        <v>7</v>
      </c>
      <c r="AD9" s="18" t="s">
        <v>8</v>
      </c>
      <c r="AE9" s="18" t="s">
        <v>9</v>
      </c>
      <c r="AF9" s="59">
        <v>0.2</v>
      </c>
      <c r="AG9" s="73"/>
      <c r="AH9" s="73"/>
      <c r="AI9" s="73"/>
      <c r="AJ9" s="73"/>
      <c r="AK9" s="73"/>
      <c r="AL9" s="73"/>
      <c r="AM9" s="15"/>
    </row>
    <row r="10" spans="1:40" ht="15.75" thickBot="1">
      <c r="A10" s="4"/>
      <c r="B10" s="4"/>
      <c r="C10" s="75"/>
      <c r="D10" s="75"/>
      <c r="E10" s="33">
        <v>50</v>
      </c>
      <c r="F10" s="33">
        <v>50</v>
      </c>
      <c r="G10" s="33">
        <v>100</v>
      </c>
      <c r="H10" s="58">
        <v>20</v>
      </c>
      <c r="I10" s="33">
        <v>50</v>
      </c>
      <c r="J10" s="33">
        <v>50</v>
      </c>
      <c r="K10" s="33">
        <v>100</v>
      </c>
      <c r="L10" s="58">
        <v>20</v>
      </c>
      <c r="M10" s="33">
        <v>50</v>
      </c>
      <c r="N10" s="33">
        <v>50</v>
      </c>
      <c r="O10" s="33">
        <v>100</v>
      </c>
      <c r="P10" s="58">
        <v>20</v>
      </c>
      <c r="Q10" s="33">
        <v>50</v>
      </c>
      <c r="R10" s="33">
        <v>50</v>
      </c>
      <c r="S10" s="33">
        <v>100</v>
      </c>
      <c r="T10" s="58">
        <v>20</v>
      </c>
      <c r="U10" s="33">
        <v>50</v>
      </c>
      <c r="V10" s="33">
        <v>50</v>
      </c>
      <c r="W10" s="33">
        <v>100</v>
      </c>
      <c r="X10" s="58">
        <v>20</v>
      </c>
      <c r="Y10" s="33">
        <v>50</v>
      </c>
      <c r="Z10" s="33">
        <v>50</v>
      </c>
      <c r="AA10" s="33">
        <v>100</v>
      </c>
      <c r="AB10" s="58">
        <v>20</v>
      </c>
      <c r="AC10" s="33">
        <v>50</v>
      </c>
      <c r="AD10" s="33">
        <v>50</v>
      </c>
      <c r="AE10" s="33">
        <v>100</v>
      </c>
      <c r="AF10" s="58">
        <v>20</v>
      </c>
      <c r="AG10" s="33">
        <v>100</v>
      </c>
      <c r="AH10" s="33">
        <v>100</v>
      </c>
      <c r="AI10" s="33">
        <v>100</v>
      </c>
      <c r="AJ10" s="33">
        <v>700</v>
      </c>
      <c r="AK10" s="21">
        <v>1</v>
      </c>
      <c r="AL10" s="23"/>
      <c r="AM10" s="15"/>
    </row>
    <row r="11" spans="1:40" ht="16.5" thickBot="1">
      <c r="A11" s="4"/>
      <c r="B11" s="4"/>
      <c r="C11" s="20">
        <v>1</v>
      </c>
      <c r="D11" s="49">
        <v>1</v>
      </c>
      <c r="E11" s="33">
        <v>32</v>
      </c>
      <c r="F11" s="33">
        <v>41</v>
      </c>
      <c r="G11" s="33">
        <f>F11+E11</f>
        <v>73</v>
      </c>
      <c r="H11" s="58">
        <f>G11/5</f>
        <v>14.6</v>
      </c>
      <c r="I11" s="33">
        <v>37</v>
      </c>
      <c r="J11" s="33">
        <v>28</v>
      </c>
      <c r="K11" s="60">
        <f>J11+I11</f>
        <v>65</v>
      </c>
      <c r="L11" s="58">
        <f>K11/5</f>
        <v>13</v>
      </c>
      <c r="M11" s="33">
        <v>24</v>
      </c>
      <c r="N11" s="33">
        <v>31</v>
      </c>
      <c r="O11" s="33">
        <f>N11+M11</f>
        <v>55</v>
      </c>
      <c r="P11" s="58">
        <f>O11/5</f>
        <v>11</v>
      </c>
      <c r="Q11" s="33">
        <v>32</v>
      </c>
      <c r="R11" s="33">
        <v>23</v>
      </c>
      <c r="S11" s="33">
        <f>R11+Q11</f>
        <v>55</v>
      </c>
      <c r="T11" s="58">
        <f>S11/5</f>
        <v>11</v>
      </c>
      <c r="U11" s="33">
        <v>28</v>
      </c>
      <c r="V11" s="33">
        <v>35</v>
      </c>
      <c r="W11" s="33">
        <f>V11+U11</f>
        <v>63</v>
      </c>
      <c r="X11" s="58">
        <f>W11/5</f>
        <v>12.6</v>
      </c>
      <c r="Y11" s="33">
        <v>29</v>
      </c>
      <c r="Z11" s="33">
        <v>34</v>
      </c>
      <c r="AA11" s="33">
        <f>Z11+Y11</f>
        <v>63</v>
      </c>
      <c r="AB11" s="58">
        <f t="shared" ref="AB11:AB30" si="0">AA11/5</f>
        <v>12.6</v>
      </c>
      <c r="AC11" s="33">
        <v>29</v>
      </c>
      <c r="AD11" s="33">
        <v>31</v>
      </c>
      <c r="AE11" s="33">
        <f>AD11+AC11</f>
        <v>60</v>
      </c>
      <c r="AF11" s="58">
        <f t="shared" ref="AF11:AF30" si="1">AE11/5</f>
        <v>12</v>
      </c>
      <c r="AG11" s="33"/>
      <c r="AH11" s="33"/>
      <c r="AI11" s="33"/>
      <c r="AJ11" s="33">
        <f>AE11+AA11+W11+S11+O11+K11+G11</f>
        <v>434</v>
      </c>
      <c r="AK11" s="21">
        <f>IFERROR(ROUND(AJ11/$AK$7,2),"")</f>
        <v>0.62</v>
      </c>
      <c r="AL11" s="62" t="str">
        <f>IF(AND(G11&gt;=$G$7,K11&gt;=$K$7,O11&gt;=$O$7,S11&gt;=$S$7,W11&gt;=$W$7,AA11&gt;=$AA$7,AE11&gt;=$AE$7),$AM$8,$AN$8)</f>
        <v>ناجح</v>
      </c>
    </row>
    <row r="12" spans="1:40" ht="16.5" thickBot="1">
      <c r="A12" s="4"/>
      <c r="B12" s="4"/>
      <c r="C12" s="20">
        <v>2</v>
      </c>
      <c r="D12" s="49">
        <v>2</v>
      </c>
      <c r="E12" s="33">
        <v>29</v>
      </c>
      <c r="F12" s="33">
        <v>23</v>
      </c>
      <c r="G12" s="63">
        <f t="shared" ref="G12:G30" si="2">F12+E12</f>
        <v>52</v>
      </c>
      <c r="H12" s="58">
        <f t="shared" ref="H12:H30" si="3">G12/5</f>
        <v>10.4</v>
      </c>
      <c r="I12" s="33">
        <v>32</v>
      </c>
      <c r="J12" s="33">
        <v>27</v>
      </c>
      <c r="K12" s="63">
        <f t="shared" ref="K12:K30" si="4">J12+I12</f>
        <v>59</v>
      </c>
      <c r="L12" s="58">
        <f t="shared" ref="L12:L30" si="5">K12/5</f>
        <v>11.8</v>
      </c>
      <c r="M12" s="33">
        <v>25</v>
      </c>
      <c r="N12" s="33">
        <v>33</v>
      </c>
      <c r="O12" s="63">
        <f t="shared" ref="O12:O30" si="6">N12+M12</f>
        <v>58</v>
      </c>
      <c r="P12" s="58">
        <f t="shared" ref="P12:P30" si="7">O12/5</f>
        <v>11.6</v>
      </c>
      <c r="Q12" s="33">
        <v>20</v>
      </c>
      <c r="R12" s="33">
        <v>30</v>
      </c>
      <c r="S12" s="63">
        <f t="shared" ref="S12:S30" si="8">R12+Q12</f>
        <v>50</v>
      </c>
      <c r="T12" s="58">
        <f t="shared" ref="T12:T30" si="9">S12/5</f>
        <v>10</v>
      </c>
      <c r="U12" s="33">
        <v>25</v>
      </c>
      <c r="V12" s="33">
        <v>32</v>
      </c>
      <c r="W12" s="63">
        <f t="shared" ref="W12:W30" si="10">V12+U12</f>
        <v>57</v>
      </c>
      <c r="X12" s="58">
        <f t="shared" ref="X12:X30" si="11">W12/5</f>
        <v>11.4</v>
      </c>
      <c r="Y12" s="33">
        <v>25</v>
      </c>
      <c r="Z12" s="33">
        <v>25</v>
      </c>
      <c r="AA12" s="63">
        <f t="shared" ref="AA12:AA30" si="12">Z12+Y12</f>
        <v>50</v>
      </c>
      <c r="AB12" s="58">
        <f t="shared" si="0"/>
        <v>10</v>
      </c>
      <c r="AC12" s="33">
        <v>29</v>
      </c>
      <c r="AD12" s="33">
        <v>35</v>
      </c>
      <c r="AE12" s="63">
        <f t="shared" ref="AE12:AE30" si="13">AD12+AC12</f>
        <v>64</v>
      </c>
      <c r="AF12" s="58">
        <f t="shared" si="1"/>
        <v>12.8</v>
      </c>
      <c r="AG12" s="33"/>
      <c r="AH12" s="33"/>
      <c r="AI12" s="33"/>
      <c r="AJ12" s="63">
        <f t="shared" ref="AJ12:AJ30" si="14">AE12+AA12+W12+S12+O12+K12+G12</f>
        <v>390</v>
      </c>
      <c r="AK12" s="21">
        <f t="shared" ref="AK12:AK30" si="15">IFERROR(ROUND(AJ12/$AK$7,2),"")</f>
        <v>0.56000000000000005</v>
      </c>
      <c r="AL12" s="63" t="str">
        <f t="shared" ref="AL12:AL30" si="16">IF(AND(G12&gt;=$G$7,K12&gt;=$K$7,O12&gt;=$O$7,S12&gt;=$S$7,W12&gt;=$W$7,AA12&gt;=$AA$7,AE12&gt;=$AE$7),$AM$8,$AN$8)</f>
        <v>ناجح</v>
      </c>
    </row>
    <row r="13" spans="1:40" ht="16.5" thickBot="1">
      <c r="A13" s="4"/>
      <c r="B13" s="4"/>
      <c r="C13" s="20">
        <v>3</v>
      </c>
      <c r="D13" s="49">
        <v>3</v>
      </c>
      <c r="E13" s="33">
        <v>33</v>
      </c>
      <c r="F13" s="33">
        <v>23</v>
      </c>
      <c r="G13" s="63">
        <f t="shared" si="2"/>
        <v>56</v>
      </c>
      <c r="H13" s="58">
        <f t="shared" si="3"/>
        <v>11.2</v>
      </c>
      <c r="I13" s="33">
        <v>38</v>
      </c>
      <c r="J13" s="33">
        <v>18</v>
      </c>
      <c r="K13" s="63">
        <f t="shared" si="4"/>
        <v>56</v>
      </c>
      <c r="L13" s="58">
        <f t="shared" si="5"/>
        <v>11.2</v>
      </c>
      <c r="M13" s="33">
        <v>34</v>
      </c>
      <c r="N13" s="33">
        <v>30</v>
      </c>
      <c r="O13" s="63">
        <f t="shared" si="6"/>
        <v>64</v>
      </c>
      <c r="P13" s="58">
        <f t="shared" si="7"/>
        <v>12.8</v>
      </c>
      <c r="Q13" s="33">
        <v>26</v>
      </c>
      <c r="R13" s="33">
        <v>24</v>
      </c>
      <c r="S13" s="63">
        <f t="shared" si="8"/>
        <v>50</v>
      </c>
      <c r="T13" s="58">
        <f t="shared" si="9"/>
        <v>10</v>
      </c>
      <c r="U13" s="33">
        <v>26</v>
      </c>
      <c r="V13" s="33">
        <v>33</v>
      </c>
      <c r="W13" s="63">
        <f t="shared" si="10"/>
        <v>59</v>
      </c>
      <c r="X13" s="58">
        <f t="shared" si="11"/>
        <v>11.8</v>
      </c>
      <c r="Y13" s="33">
        <v>25</v>
      </c>
      <c r="Z13" s="33">
        <v>25</v>
      </c>
      <c r="AA13" s="63">
        <f t="shared" si="12"/>
        <v>50</v>
      </c>
      <c r="AB13" s="58">
        <f t="shared" si="0"/>
        <v>10</v>
      </c>
      <c r="AC13" s="33">
        <v>28</v>
      </c>
      <c r="AD13" s="33">
        <v>28</v>
      </c>
      <c r="AE13" s="63">
        <f t="shared" si="13"/>
        <v>56</v>
      </c>
      <c r="AF13" s="58">
        <f t="shared" si="1"/>
        <v>11.2</v>
      </c>
      <c r="AG13" s="33"/>
      <c r="AH13" s="33"/>
      <c r="AI13" s="33"/>
      <c r="AJ13" s="63">
        <f t="shared" si="14"/>
        <v>391</v>
      </c>
      <c r="AK13" s="21">
        <f t="shared" si="15"/>
        <v>0.56000000000000005</v>
      </c>
      <c r="AL13" s="63" t="str">
        <f t="shared" si="16"/>
        <v>ناجح</v>
      </c>
    </row>
    <row r="14" spans="1:40" ht="16.5" thickBot="1">
      <c r="A14" s="4"/>
      <c r="B14" s="4"/>
      <c r="C14" s="20">
        <v>4</v>
      </c>
      <c r="D14" s="49">
        <v>4</v>
      </c>
      <c r="E14" s="33">
        <v>40</v>
      </c>
      <c r="F14" s="33">
        <v>23</v>
      </c>
      <c r="G14" s="63">
        <f t="shared" si="2"/>
        <v>63</v>
      </c>
      <c r="H14" s="58">
        <f t="shared" si="3"/>
        <v>12.6</v>
      </c>
      <c r="I14" s="33">
        <v>36</v>
      </c>
      <c r="J14" s="33">
        <v>18</v>
      </c>
      <c r="K14" s="63">
        <f t="shared" si="4"/>
        <v>54</v>
      </c>
      <c r="L14" s="58">
        <f t="shared" si="5"/>
        <v>10.8</v>
      </c>
      <c r="M14" s="33">
        <v>31</v>
      </c>
      <c r="N14" s="33">
        <v>40</v>
      </c>
      <c r="O14" s="63">
        <f t="shared" si="6"/>
        <v>71</v>
      </c>
      <c r="P14" s="58">
        <f t="shared" si="7"/>
        <v>14.2</v>
      </c>
      <c r="Q14" s="33">
        <v>33</v>
      </c>
      <c r="R14" s="33">
        <v>31</v>
      </c>
      <c r="S14" s="63">
        <f t="shared" si="8"/>
        <v>64</v>
      </c>
      <c r="T14" s="58">
        <f t="shared" si="9"/>
        <v>12.8</v>
      </c>
      <c r="U14" s="33">
        <v>34</v>
      </c>
      <c r="V14" s="33">
        <v>37</v>
      </c>
      <c r="W14" s="63">
        <f t="shared" si="10"/>
        <v>71</v>
      </c>
      <c r="X14" s="58">
        <f t="shared" si="11"/>
        <v>14.2</v>
      </c>
      <c r="Y14" s="33">
        <v>31</v>
      </c>
      <c r="Z14" s="33">
        <v>29</v>
      </c>
      <c r="AA14" s="63">
        <f t="shared" si="12"/>
        <v>60</v>
      </c>
      <c r="AB14" s="58">
        <f t="shared" si="0"/>
        <v>12</v>
      </c>
      <c r="AC14" s="33">
        <v>32</v>
      </c>
      <c r="AD14" s="33">
        <v>33</v>
      </c>
      <c r="AE14" s="63">
        <f t="shared" si="13"/>
        <v>65</v>
      </c>
      <c r="AF14" s="58">
        <f t="shared" si="1"/>
        <v>13</v>
      </c>
      <c r="AG14" s="33"/>
      <c r="AH14" s="33"/>
      <c r="AI14" s="33"/>
      <c r="AJ14" s="63">
        <f t="shared" si="14"/>
        <v>448</v>
      </c>
      <c r="AK14" s="21">
        <f t="shared" si="15"/>
        <v>0.64</v>
      </c>
      <c r="AL14" s="63" t="str">
        <f t="shared" si="16"/>
        <v>ناجح</v>
      </c>
    </row>
    <row r="15" spans="1:40" ht="16.5" thickBot="1">
      <c r="A15" s="4"/>
      <c r="B15" s="4"/>
      <c r="C15" s="20">
        <v>5</v>
      </c>
      <c r="D15" s="49">
        <v>5</v>
      </c>
      <c r="E15" s="33">
        <v>39</v>
      </c>
      <c r="F15" s="33">
        <v>35</v>
      </c>
      <c r="G15" s="63">
        <f t="shared" si="2"/>
        <v>74</v>
      </c>
      <c r="H15" s="58">
        <f t="shared" si="3"/>
        <v>14.8</v>
      </c>
      <c r="I15" s="33">
        <v>38</v>
      </c>
      <c r="J15" s="33">
        <v>21</v>
      </c>
      <c r="K15" s="63">
        <f t="shared" si="4"/>
        <v>59</v>
      </c>
      <c r="L15" s="58">
        <f t="shared" si="5"/>
        <v>11.8</v>
      </c>
      <c r="M15" s="33">
        <v>26</v>
      </c>
      <c r="N15" s="33">
        <v>43</v>
      </c>
      <c r="O15" s="63">
        <f t="shared" si="6"/>
        <v>69</v>
      </c>
      <c r="P15" s="58">
        <f t="shared" si="7"/>
        <v>13.8</v>
      </c>
      <c r="Q15" s="33">
        <v>38</v>
      </c>
      <c r="R15" s="33">
        <v>26</v>
      </c>
      <c r="S15" s="63">
        <f t="shared" si="8"/>
        <v>64</v>
      </c>
      <c r="T15" s="58">
        <f t="shared" si="9"/>
        <v>12.8</v>
      </c>
      <c r="U15" s="33">
        <v>32</v>
      </c>
      <c r="V15" s="33">
        <v>37</v>
      </c>
      <c r="W15" s="63">
        <f t="shared" si="10"/>
        <v>69</v>
      </c>
      <c r="X15" s="58">
        <f t="shared" si="11"/>
        <v>13.8</v>
      </c>
      <c r="Y15" s="33">
        <v>30</v>
      </c>
      <c r="Z15" s="33">
        <v>29</v>
      </c>
      <c r="AA15" s="63">
        <f t="shared" si="12"/>
        <v>59</v>
      </c>
      <c r="AB15" s="58">
        <f t="shared" si="0"/>
        <v>11.8</v>
      </c>
      <c r="AC15" s="33">
        <v>38</v>
      </c>
      <c r="AD15" s="33">
        <v>36</v>
      </c>
      <c r="AE15" s="63">
        <f t="shared" si="13"/>
        <v>74</v>
      </c>
      <c r="AF15" s="58">
        <f t="shared" si="1"/>
        <v>14.8</v>
      </c>
      <c r="AG15" s="33"/>
      <c r="AH15" s="33"/>
      <c r="AI15" s="33"/>
      <c r="AJ15" s="63">
        <f t="shared" si="14"/>
        <v>468</v>
      </c>
      <c r="AK15" s="21">
        <f t="shared" si="15"/>
        <v>0.67</v>
      </c>
      <c r="AL15" s="63" t="str">
        <f t="shared" si="16"/>
        <v>ناجح</v>
      </c>
    </row>
    <row r="16" spans="1:40" ht="16.5" thickBot="1">
      <c r="A16" s="4"/>
      <c r="B16" s="4"/>
      <c r="C16" s="20">
        <v>6</v>
      </c>
      <c r="D16" s="49">
        <v>6</v>
      </c>
      <c r="E16" s="33">
        <v>34</v>
      </c>
      <c r="F16" s="33">
        <v>31</v>
      </c>
      <c r="G16" s="63">
        <f t="shared" si="2"/>
        <v>65</v>
      </c>
      <c r="H16" s="58">
        <f t="shared" si="3"/>
        <v>13</v>
      </c>
      <c r="I16" s="33">
        <v>38</v>
      </c>
      <c r="J16" s="33">
        <v>31</v>
      </c>
      <c r="K16" s="63">
        <f t="shared" si="4"/>
        <v>69</v>
      </c>
      <c r="L16" s="58">
        <f t="shared" si="5"/>
        <v>13.8</v>
      </c>
      <c r="M16" s="33">
        <v>28</v>
      </c>
      <c r="N16" s="33">
        <v>26</v>
      </c>
      <c r="O16" s="63">
        <f t="shared" si="6"/>
        <v>54</v>
      </c>
      <c r="P16" s="58">
        <f t="shared" si="7"/>
        <v>10.8</v>
      </c>
      <c r="Q16" s="33">
        <v>22</v>
      </c>
      <c r="R16" s="33">
        <v>28</v>
      </c>
      <c r="S16" s="63">
        <f t="shared" si="8"/>
        <v>50</v>
      </c>
      <c r="T16" s="58">
        <f t="shared" si="9"/>
        <v>10</v>
      </c>
      <c r="U16" s="33">
        <v>25</v>
      </c>
      <c r="V16" s="33">
        <v>35</v>
      </c>
      <c r="W16" s="63">
        <f t="shared" si="10"/>
        <v>60</v>
      </c>
      <c r="X16" s="58">
        <f t="shared" si="11"/>
        <v>12</v>
      </c>
      <c r="Y16" s="33">
        <v>26</v>
      </c>
      <c r="Z16" s="33">
        <v>33</v>
      </c>
      <c r="AA16" s="63">
        <f t="shared" si="12"/>
        <v>59</v>
      </c>
      <c r="AB16" s="58">
        <f t="shared" si="0"/>
        <v>11.8</v>
      </c>
      <c r="AC16" s="33">
        <v>23</v>
      </c>
      <c r="AD16" s="33">
        <v>27</v>
      </c>
      <c r="AE16" s="63">
        <f t="shared" si="13"/>
        <v>50</v>
      </c>
      <c r="AF16" s="58">
        <f t="shared" si="1"/>
        <v>10</v>
      </c>
      <c r="AG16" s="33"/>
      <c r="AH16" s="33"/>
      <c r="AI16" s="33"/>
      <c r="AJ16" s="63">
        <f t="shared" si="14"/>
        <v>407</v>
      </c>
      <c r="AK16" s="21">
        <f t="shared" si="15"/>
        <v>0.57999999999999996</v>
      </c>
      <c r="AL16" s="63" t="str">
        <f t="shared" si="16"/>
        <v>ناجح</v>
      </c>
    </row>
    <row r="17" spans="1:39" ht="16.5" thickBot="1">
      <c r="A17" s="4"/>
      <c r="B17" s="4"/>
      <c r="C17" s="20">
        <v>7</v>
      </c>
      <c r="D17" s="49">
        <v>7</v>
      </c>
      <c r="E17" s="33">
        <v>30</v>
      </c>
      <c r="F17" s="33">
        <v>33</v>
      </c>
      <c r="G17" s="63">
        <f t="shared" si="2"/>
        <v>63</v>
      </c>
      <c r="H17" s="58">
        <f t="shared" si="3"/>
        <v>12.6</v>
      </c>
      <c r="I17" s="33">
        <v>29</v>
      </c>
      <c r="J17" s="33">
        <v>25</v>
      </c>
      <c r="K17" s="63">
        <f t="shared" si="4"/>
        <v>54</v>
      </c>
      <c r="L17" s="58">
        <f t="shared" si="5"/>
        <v>10.8</v>
      </c>
      <c r="M17" s="33">
        <v>25</v>
      </c>
      <c r="N17" s="33">
        <v>28</v>
      </c>
      <c r="O17" s="63">
        <f t="shared" si="6"/>
        <v>53</v>
      </c>
      <c r="P17" s="58">
        <f t="shared" si="7"/>
        <v>10.6</v>
      </c>
      <c r="Q17" s="33">
        <v>25</v>
      </c>
      <c r="R17" s="33">
        <v>28</v>
      </c>
      <c r="S17" s="63">
        <f t="shared" si="8"/>
        <v>53</v>
      </c>
      <c r="T17" s="58">
        <f t="shared" si="9"/>
        <v>10.6</v>
      </c>
      <c r="U17" s="33">
        <v>25</v>
      </c>
      <c r="V17" s="33">
        <v>41</v>
      </c>
      <c r="W17" s="63">
        <f t="shared" si="10"/>
        <v>66</v>
      </c>
      <c r="X17" s="58">
        <f t="shared" si="11"/>
        <v>13.2</v>
      </c>
      <c r="Y17" s="33">
        <v>25</v>
      </c>
      <c r="Z17" s="33">
        <v>28</v>
      </c>
      <c r="AA17" s="63">
        <f t="shared" si="12"/>
        <v>53</v>
      </c>
      <c r="AB17" s="58">
        <f t="shared" si="0"/>
        <v>10.6</v>
      </c>
      <c r="AC17" s="33">
        <v>30</v>
      </c>
      <c r="AD17" s="33">
        <v>24</v>
      </c>
      <c r="AE17" s="63">
        <f t="shared" si="13"/>
        <v>54</v>
      </c>
      <c r="AF17" s="58">
        <f t="shared" si="1"/>
        <v>10.8</v>
      </c>
      <c r="AG17" s="33"/>
      <c r="AH17" s="33"/>
      <c r="AI17" s="33"/>
      <c r="AJ17" s="63">
        <f t="shared" si="14"/>
        <v>396</v>
      </c>
      <c r="AK17" s="21">
        <f t="shared" si="15"/>
        <v>0.56999999999999995</v>
      </c>
      <c r="AL17" s="63" t="str">
        <f t="shared" si="16"/>
        <v>ناجح</v>
      </c>
    </row>
    <row r="18" spans="1:39" ht="16.5" thickBot="1">
      <c r="A18" s="4"/>
      <c r="B18" s="4"/>
      <c r="C18" s="20">
        <v>8</v>
      </c>
      <c r="D18" s="49">
        <v>8</v>
      </c>
      <c r="E18" s="33">
        <v>46</v>
      </c>
      <c r="F18" s="33">
        <v>33</v>
      </c>
      <c r="G18" s="63">
        <f t="shared" si="2"/>
        <v>79</v>
      </c>
      <c r="H18" s="58">
        <f t="shared" si="3"/>
        <v>15.8</v>
      </c>
      <c r="I18" s="33">
        <v>40</v>
      </c>
      <c r="J18" s="33">
        <v>34</v>
      </c>
      <c r="K18" s="63">
        <f t="shared" si="4"/>
        <v>74</v>
      </c>
      <c r="L18" s="58">
        <f t="shared" si="5"/>
        <v>14.8</v>
      </c>
      <c r="M18" s="33">
        <v>28</v>
      </c>
      <c r="N18" s="33">
        <v>32</v>
      </c>
      <c r="O18" s="63">
        <f t="shared" si="6"/>
        <v>60</v>
      </c>
      <c r="P18" s="58">
        <f t="shared" si="7"/>
        <v>12</v>
      </c>
      <c r="Q18" s="33">
        <v>33</v>
      </c>
      <c r="R18" s="33">
        <v>32</v>
      </c>
      <c r="S18" s="63">
        <f t="shared" si="8"/>
        <v>65</v>
      </c>
      <c r="T18" s="58">
        <f t="shared" si="9"/>
        <v>13</v>
      </c>
      <c r="U18" s="33">
        <v>32</v>
      </c>
      <c r="V18" s="33">
        <v>33</v>
      </c>
      <c r="W18" s="63">
        <f t="shared" si="10"/>
        <v>65</v>
      </c>
      <c r="X18" s="58">
        <f t="shared" si="11"/>
        <v>13</v>
      </c>
      <c r="Y18" s="33">
        <v>28</v>
      </c>
      <c r="Z18" s="33">
        <v>28</v>
      </c>
      <c r="AA18" s="63">
        <f t="shared" si="12"/>
        <v>56</v>
      </c>
      <c r="AB18" s="58">
        <f t="shared" si="0"/>
        <v>11.2</v>
      </c>
      <c r="AC18" s="33">
        <v>31</v>
      </c>
      <c r="AD18" s="33">
        <v>31</v>
      </c>
      <c r="AE18" s="63">
        <f t="shared" si="13"/>
        <v>62</v>
      </c>
      <c r="AF18" s="58">
        <f t="shared" si="1"/>
        <v>12.4</v>
      </c>
      <c r="AG18" s="33"/>
      <c r="AH18" s="33"/>
      <c r="AI18" s="33"/>
      <c r="AJ18" s="63">
        <f t="shared" si="14"/>
        <v>461</v>
      </c>
      <c r="AK18" s="21">
        <f t="shared" si="15"/>
        <v>0.66</v>
      </c>
      <c r="AL18" s="63" t="str">
        <f t="shared" si="16"/>
        <v>ناجح</v>
      </c>
    </row>
    <row r="19" spans="1:39" ht="16.5" thickBot="1">
      <c r="A19" s="4"/>
      <c r="B19" s="4"/>
      <c r="C19" s="20">
        <v>9</v>
      </c>
      <c r="D19" s="49">
        <v>9</v>
      </c>
      <c r="E19" s="33">
        <v>30</v>
      </c>
      <c r="F19" s="33">
        <v>32</v>
      </c>
      <c r="G19" s="63">
        <f t="shared" si="2"/>
        <v>62</v>
      </c>
      <c r="H19" s="58">
        <f t="shared" si="3"/>
        <v>12.4</v>
      </c>
      <c r="I19" s="33">
        <v>31</v>
      </c>
      <c r="J19" s="33">
        <v>21</v>
      </c>
      <c r="K19" s="63">
        <f t="shared" si="4"/>
        <v>52</v>
      </c>
      <c r="L19" s="58">
        <f t="shared" si="5"/>
        <v>10.4</v>
      </c>
      <c r="M19" s="33">
        <v>29</v>
      </c>
      <c r="N19" s="33">
        <v>26</v>
      </c>
      <c r="O19" s="63">
        <f t="shared" si="6"/>
        <v>55</v>
      </c>
      <c r="P19" s="58">
        <f t="shared" si="7"/>
        <v>11</v>
      </c>
      <c r="Q19" s="33">
        <v>18</v>
      </c>
      <c r="R19" s="33">
        <v>32</v>
      </c>
      <c r="S19" s="63">
        <f t="shared" si="8"/>
        <v>50</v>
      </c>
      <c r="T19" s="58">
        <f t="shared" si="9"/>
        <v>10</v>
      </c>
      <c r="U19" s="33">
        <v>25</v>
      </c>
      <c r="V19" s="33">
        <v>35</v>
      </c>
      <c r="W19" s="63">
        <f t="shared" si="10"/>
        <v>60</v>
      </c>
      <c r="X19" s="58">
        <f t="shared" si="11"/>
        <v>12</v>
      </c>
      <c r="Y19" s="33">
        <v>25</v>
      </c>
      <c r="Z19" s="33">
        <v>25</v>
      </c>
      <c r="AA19" s="63">
        <f t="shared" si="12"/>
        <v>50</v>
      </c>
      <c r="AB19" s="58">
        <f t="shared" si="0"/>
        <v>10</v>
      </c>
      <c r="AC19" s="33">
        <v>27</v>
      </c>
      <c r="AD19" s="33">
        <v>26</v>
      </c>
      <c r="AE19" s="63">
        <f t="shared" si="13"/>
        <v>53</v>
      </c>
      <c r="AF19" s="58">
        <f t="shared" si="1"/>
        <v>10.6</v>
      </c>
      <c r="AG19" s="33"/>
      <c r="AH19" s="33"/>
      <c r="AI19" s="33"/>
      <c r="AJ19" s="63">
        <f t="shared" si="14"/>
        <v>382</v>
      </c>
      <c r="AK19" s="21">
        <f t="shared" si="15"/>
        <v>0.55000000000000004</v>
      </c>
      <c r="AL19" s="63" t="str">
        <f t="shared" si="16"/>
        <v>ناجح</v>
      </c>
    </row>
    <row r="20" spans="1:39" ht="16.5" thickBot="1">
      <c r="A20" s="4"/>
      <c r="B20" s="4"/>
      <c r="C20" s="20">
        <v>10</v>
      </c>
      <c r="D20" s="49">
        <v>10</v>
      </c>
      <c r="E20" s="33">
        <v>38</v>
      </c>
      <c r="F20" s="33">
        <v>36</v>
      </c>
      <c r="G20" s="63">
        <f t="shared" si="2"/>
        <v>74</v>
      </c>
      <c r="H20" s="58">
        <f t="shared" si="3"/>
        <v>14.8</v>
      </c>
      <c r="I20" s="33">
        <v>40</v>
      </c>
      <c r="J20" s="33">
        <v>40</v>
      </c>
      <c r="K20" s="63">
        <f t="shared" si="4"/>
        <v>80</v>
      </c>
      <c r="L20" s="58">
        <f t="shared" si="5"/>
        <v>16</v>
      </c>
      <c r="M20" s="33">
        <v>31</v>
      </c>
      <c r="N20" s="33">
        <v>41</v>
      </c>
      <c r="O20" s="63">
        <f t="shared" si="6"/>
        <v>72</v>
      </c>
      <c r="P20" s="58">
        <f t="shared" si="7"/>
        <v>14.4</v>
      </c>
      <c r="Q20" s="33">
        <v>30</v>
      </c>
      <c r="R20" s="33">
        <v>32</v>
      </c>
      <c r="S20" s="63">
        <f t="shared" si="8"/>
        <v>62</v>
      </c>
      <c r="T20" s="58">
        <f t="shared" si="9"/>
        <v>12.4</v>
      </c>
      <c r="U20" s="33">
        <v>29</v>
      </c>
      <c r="V20" s="33">
        <v>39</v>
      </c>
      <c r="W20" s="63">
        <f t="shared" si="10"/>
        <v>68</v>
      </c>
      <c r="X20" s="58">
        <f t="shared" si="11"/>
        <v>13.6</v>
      </c>
      <c r="Y20" s="33">
        <v>28</v>
      </c>
      <c r="Z20" s="33">
        <v>32</v>
      </c>
      <c r="AA20" s="63">
        <f t="shared" si="12"/>
        <v>60</v>
      </c>
      <c r="AB20" s="58">
        <f t="shared" si="0"/>
        <v>12</v>
      </c>
      <c r="AC20" s="33">
        <v>30</v>
      </c>
      <c r="AD20" s="33">
        <v>31</v>
      </c>
      <c r="AE20" s="63">
        <f t="shared" si="13"/>
        <v>61</v>
      </c>
      <c r="AF20" s="58">
        <f t="shared" si="1"/>
        <v>12.2</v>
      </c>
      <c r="AG20" s="33"/>
      <c r="AH20" s="33"/>
      <c r="AI20" s="33"/>
      <c r="AJ20" s="63">
        <f t="shared" si="14"/>
        <v>477</v>
      </c>
      <c r="AK20" s="21">
        <f t="shared" si="15"/>
        <v>0.68</v>
      </c>
      <c r="AL20" s="63" t="str">
        <f t="shared" si="16"/>
        <v>ناجح</v>
      </c>
    </row>
    <row r="21" spans="1:39" ht="16.5" thickBot="1">
      <c r="A21" s="4"/>
      <c r="B21" s="4"/>
      <c r="C21" s="20">
        <v>11</v>
      </c>
      <c r="D21" s="49">
        <v>11</v>
      </c>
      <c r="E21" s="33">
        <v>36</v>
      </c>
      <c r="F21" s="33">
        <v>31</v>
      </c>
      <c r="G21" s="63">
        <f t="shared" si="2"/>
        <v>67</v>
      </c>
      <c r="H21" s="58">
        <f t="shared" si="3"/>
        <v>13.4</v>
      </c>
      <c r="I21" s="33">
        <v>36</v>
      </c>
      <c r="J21" s="33">
        <v>32</v>
      </c>
      <c r="K21" s="63">
        <f t="shared" si="4"/>
        <v>68</v>
      </c>
      <c r="L21" s="58">
        <f t="shared" si="5"/>
        <v>13.6</v>
      </c>
      <c r="M21" s="33">
        <v>31</v>
      </c>
      <c r="N21" s="33">
        <v>34</v>
      </c>
      <c r="O21" s="63">
        <f t="shared" si="6"/>
        <v>65</v>
      </c>
      <c r="P21" s="58">
        <f t="shared" si="7"/>
        <v>13</v>
      </c>
      <c r="Q21" s="33">
        <v>25</v>
      </c>
      <c r="R21" s="33">
        <v>25</v>
      </c>
      <c r="S21" s="63">
        <f t="shared" si="8"/>
        <v>50</v>
      </c>
      <c r="T21" s="58">
        <f t="shared" si="9"/>
        <v>10</v>
      </c>
      <c r="U21" s="33">
        <v>28</v>
      </c>
      <c r="V21" s="33">
        <v>37</v>
      </c>
      <c r="W21" s="63">
        <f t="shared" si="10"/>
        <v>65</v>
      </c>
      <c r="X21" s="58">
        <f t="shared" si="11"/>
        <v>13</v>
      </c>
      <c r="Y21" s="33">
        <v>25</v>
      </c>
      <c r="Z21" s="33">
        <v>31</v>
      </c>
      <c r="AA21" s="63">
        <f t="shared" si="12"/>
        <v>56</v>
      </c>
      <c r="AB21" s="58">
        <f t="shared" si="0"/>
        <v>11.2</v>
      </c>
      <c r="AC21" s="33">
        <v>39</v>
      </c>
      <c r="AD21" s="33">
        <v>38</v>
      </c>
      <c r="AE21" s="63">
        <f t="shared" si="13"/>
        <v>77</v>
      </c>
      <c r="AF21" s="58">
        <f t="shared" si="1"/>
        <v>15.4</v>
      </c>
      <c r="AG21" s="33"/>
      <c r="AH21" s="33"/>
      <c r="AI21" s="33"/>
      <c r="AJ21" s="63">
        <f t="shared" si="14"/>
        <v>448</v>
      </c>
      <c r="AK21" s="21">
        <f t="shared" si="15"/>
        <v>0.64</v>
      </c>
      <c r="AL21" s="63" t="str">
        <f t="shared" si="16"/>
        <v>ناجح</v>
      </c>
    </row>
    <row r="22" spans="1:39" ht="16.5" thickBot="1">
      <c r="A22" s="4"/>
      <c r="B22" s="4"/>
      <c r="C22" s="20">
        <v>12</v>
      </c>
      <c r="D22" s="49">
        <v>12</v>
      </c>
      <c r="E22" s="33">
        <v>44</v>
      </c>
      <c r="F22" s="33">
        <v>38</v>
      </c>
      <c r="G22" s="63">
        <f t="shared" si="2"/>
        <v>82</v>
      </c>
      <c r="H22" s="58">
        <f t="shared" si="3"/>
        <v>16.399999999999999</v>
      </c>
      <c r="I22" s="33">
        <v>43</v>
      </c>
      <c r="J22" s="33">
        <v>35</v>
      </c>
      <c r="K22" s="63">
        <f t="shared" si="4"/>
        <v>78</v>
      </c>
      <c r="L22" s="58">
        <f t="shared" si="5"/>
        <v>15.6</v>
      </c>
      <c r="M22" s="33">
        <v>29</v>
      </c>
      <c r="N22" s="33">
        <v>36</v>
      </c>
      <c r="O22" s="63">
        <f t="shared" si="6"/>
        <v>65</v>
      </c>
      <c r="P22" s="58">
        <f t="shared" si="7"/>
        <v>13</v>
      </c>
      <c r="Q22" s="33">
        <v>34</v>
      </c>
      <c r="R22" s="33">
        <v>31</v>
      </c>
      <c r="S22" s="63">
        <f t="shared" si="8"/>
        <v>65</v>
      </c>
      <c r="T22" s="58">
        <f t="shared" si="9"/>
        <v>13</v>
      </c>
      <c r="U22" s="33">
        <v>30</v>
      </c>
      <c r="V22" s="33">
        <v>39</v>
      </c>
      <c r="W22" s="63">
        <f t="shared" si="10"/>
        <v>69</v>
      </c>
      <c r="X22" s="58">
        <f t="shared" si="11"/>
        <v>13.8</v>
      </c>
      <c r="Y22" s="33">
        <v>32</v>
      </c>
      <c r="Z22" s="33">
        <v>29</v>
      </c>
      <c r="AA22" s="63">
        <f t="shared" si="12"/>
        <v>61</v>
      </c>
      <c r="AB22" s="58">
        <f t="shared" si="0"/>
        <v>12.2</v>
      </c>
      <c r="AC22" s="33">
        <v>27</v>
      </c>
      <c r="AD22" s="33">
        <v>33</v>
      </c>
      <c r="AE22" s="63">
        <f t="shared" si="13"/>
        <v>60</v>
      </c>
      <c r="AF22" s="58">
        <f t="shared" si="1"/>
        <v>12</v>
      </c>
      <c r="AG22" s="33"/>
      <c r="AH22" s="33"/>
      <c r="AI22" s="33"/>
      <c r="AJ22" s="63">
        <f t="shared" si="14"/>
        <v>480</v>
      </c>
      <c r="AK22" s="21">
        <f t="shared" si="15"/>
        <v>0.69</v>
      </c>
      <c r="AL22" s="63" t="str">
        <f t="shared" si="16"/>
        <v>ناجح</v>
      </c>
    </row>
    <row r="23" spans="1:39" ht="16.5" thickBot="1">
      <c r="A23" s="4"/>
      <c r="B23" s="4"/>
      <c r="C23" s="20">
        <v>13</v>
      </c>
      <c r="D23" s="49">
        <v>13</v>
      </c>
      <c r="E23" s="33">
        <v>42</v>
      </c>
      <c r="F23" s="33">
        <v>35</v>
      </c>
      <c r="G23" s="63">
        <f t="shared" si="2"/>
        <v>77</v>
      </c>
      <c r="H23" s="58">
        <f t="shared" si="3"/>
        <v>15.4</v>
      </c>
      <c r="I23" s="33">
        <v>37</v>
      </c>
      <c r="J23" s="33">
        <v>17</v>
      </c>
      <c r="K23" s="63">
        <f t="shared" si="4"/>
        <v>54</v>
      </c>
      <c r="L23" s="58">
        <f t="shared" si="5"/>
        <v>10.8</v>
      </c>
      <c r="M23" s="33">
        <v>25</v>
      </c>
      <c r="N23" s="33">
        <v>40</v>
      </c>
      <c r="O23" s="63">
        <f t="shared" si="6"/>
        <v>65</v>
      </c>
      <c r="P23" s="58">
        <f t="shared" si="7"/>
        <v>13</v>
      </c>
      <c r="Q23" s="33">
        <v>38</v>
      </c>
      <c r="R23" s="33">
        <v>41</v>
      </c>
      <c r="S23" s="63">
        <f t="shared" si="8"/>
        <v>79</v>
      </c>
      <c r="T23" s="58">
        <f t="shared" si="9"/>
        <v>15.8</v>
      </c>
      <c r="U23" s="33">
        <v>28</v>
      </c>
      <c r="V23" s="33">
        <v>35</v>
      </c>
      <c r="W23" s="63">
        <f t="shared" si="10"/>
        <v>63</v>
      </c>
      <c r="X23" s="58">
        <f t="shared" si="11"/>
        <v>12.6</v>
      </c>
      <c r="Y23" s="33">
        <v>25</v>
      </c>
      <c r="Z23" s="33">
        <v>32</v>
      </c>
      <c r="AA23" s="63">
        <f t="shared" si="12"/>
        <v>57</v>
      </c>
      <c r="AB23" s="58">
        <f t="shared" si="0"/>
        <v>11.4</v>
      </c>
      <c r="AC23" s="33">
        <v>40</v>
      </c>
      <c r="AD23" s="33">
        <v>27</v>
      </c>
      <c r="AE23" s="63">
        <f t="shared" si="13"/>
        <v>67</v>
      </c>
      <c r="AF23" s="58">
        <f t="shared" si="1"/>
        <v>13.4</v>
      </c>
      <c r="AG23" s="33"/>
      <c r="AH23" s="33"/>
      <c r="AI23" s="33"/>
      <c r="AJ23" s="63">
        <f t="shared" si="14"/>
        <v>462</v>
      </c>
      <c r="AK23" s="21">
        <f t="shared" si="15"/>
        <v>0.66</v>
      </c>
      <c r="AL23" s="63" t="str">
        <f t="shared" si="16"/>
        <v>ناجح</v>
      </c>
    </row>
    <row r="24" spans="1:39" ht="16.5" thickBot="1">
      <c r="A24" s="4"/>
      <c r="B24" s="4"/>
      <c r="C24" s="20">
        <v>14</v>
      </c>
      <c r="D24" s="49">
        <v>14</v>
      </c>
      <c r="E24" s="33">
        <v>41</v>
      </c>
      <c r="F24" s="33">
        <v>30</v>
      </c>
      <c r="G24" s="63">
        <f t="shared" si="2"/>
        <v>71</v>
      </c>
      <c r="H24" s="58">
        <f t="shared" si="3"/>
        <v>14.2</v>
      </c>
      <c r="I24" s="33">
        <v>40</v>
      </c>
      <c r="J24" s="33">
        <v>29</v>
      </c>
      <c r="K24" s="63">
        <f t="shared" si="4"/>
        <v>69</v>
      </c>
      <c r="L24" s="58">
        <f t="shared" si="5"/>
        <v>13.8</v>
      </c>
      <c r="M24" s="33">
        <v>21</v>
      </c>
      <c r="N24" s="33">
        <v>29</v>
      </c>
      <c r="O24" s="63">
        <f t="shared" si="6"/>
        <v>50</v>
      </c>
      <c r="P24" s="58">
        <f t="shared" si="7"/>
        <v>10</v>
      </c>
      <c r="Q24" s="33">
        <v>28</v>
      </c>
      <c r="R24" s="33">
        <v>27</v>
      </c>
      <c r="S24" s="63">
        <f t="shared" si="8"/>
        <v>55</v>
      </c>
      <c r="T24" s="58">
        <f t="shared" si="9"/>
        <v>11</v>
      </c>
      <c r="U24" s="33">
        <v>28</v>
      </c>
      <c r="V24" s="33">
        <v>30</v>
      </c>
      <c r="W24" s="63">
        <f t="shared" si="10"/>
        <v>58</v>
      </c>
      <c r="X24" s="58">
        <f t="shared" si="11"/>
        <v>11.6</v>
      </c>
      <c r="Y24" s="33">
        <v>25</v>
      </c>
      <c r="Z24" s="33">
        <v>25</v>
      </c>
      <c r="AA24" s="63">
        <f t="shared" si="12"/>
        <v>50</v>
      </c>
      <c r="AB24" s="58">
        <f t="shared" si="0"/>
        <v>10</v>
      </c>
      <c r="AC24" s="33">
        <v>28</v>
      </c>
      <c r="AD24" s="33">
        <v>30</v>
      </c>
      <c r="AE24" s="63">
        <f t="shared" si="13"/>
        <v>58</v>
      </c>
      <c r="AF24" s="58">
        <f t="shared" si="1"/>
        <v>11.6</v>
      </c>
      <c r="AG24" s="33"/>
      <c r="AH24" s="33"/>
      <c r="AI24" s="33"/>
      <c r="AJ24" s="63">
        <f t="shared" si="14"/>
        <v>411</v>
      </c>
      <c r="AK24" s="21">
        <f t="shared" si="15"/>
        <v>0.59</v>
      </c>
      <c r="AL24" s="63" t="str">
        <f t="shared" si="16"/>
        <v>ناجح</v>
      </c>
    </row>
    <row r="25" spans="1:39" ht="16.5" thickBot="1">
      <c r="A25" s="4"/>
      <c r="B25" s="4"/>
      <c r="C25" s="20">
        <v>15</v>
      </c>
      <c r="D25" s="49">
        <v>15</v>
      </c>
      <c r="E25" s="33">
        <v>38</v>
      </c>
      <c r="F25" s="33">
        <v>36</v>
      </c>
      <c r="G25" s="63">
        <f t="shared" si="2"/>
        <v>74</v>
      </c>
      <c r="H25" s="58">
        <f t="shared" si="3"/>
        <v>14.8</v>
      </c>
      <c r="I25" s="33">
        <v>39</v>
      </c>
      <c r="J25" s="33">
        <v>31</v>
      </c>
      <c r="K25" s="63">
        <f t="shared" si="4"/>
        <v>70</v>
      </c>
      <c r="L25" s="58">
        <f t="shared" si="5"/>
        <v>14</v>
      </c>
      <c r="M25" s="33">
        <v>26</v>
      </c>
      <c r="N25" s="33">
        <v>39</v>
      </c>
      <c r="O25" s="63">
        <f t="shared" si="6"/>
        <v>65</v>
      </c>
      <c r="P25" s="58">
        <f t="shared" si="7"/>
        <v>13</v>
      </c>
      <c r="Q25" s="33">
        <v>34</v>
      </c>
      <c r="R25" s="33">
        <v>25</v>
      </c>
      <c r="S25" s="63">
        <f t="shared" si="8"/>
        <v>59</v>
      </c>
      <c r="T25" s="58">
        <f t="shared" si="9"/>
        <v>11.8</v>
      </c>
      <c r="U25" s="33">
        <v>31</v>
      </c>
      <c r="V25" s="33">
        <v>37</v>
      </c>
      <c r="W25" s="63">
        <f t="shared" si="10"/>
        <v>68</v>
      </c>
      <c r="X25" s="58">
        <f t="shared" si="11"/>
        <v>13.6</v>
      </c>
      <c r="Y25" s="33">
        <v>25</v>
      </c>
      <c r="Z25" s="33">
        <v>33</v>
      </c>
      <c r="AA25" s="63">
        <f t="shared" si="12"/>
        <v>58</v>
      </c>
      <c r="AB25" s="58">
        <f t="shared" si="0"/>
        <v>11.6</v>
      </c>
      <c r="AC25" s="33">
        <v>33</v>
      </c>
      <c r="AD25" s="33">
        <v>32</v>
      </c>
      <c r="AE25" s="63">
        <f t="shared" si="13"/>
        <v>65</v>
      </c>
      <c r="AF25" s="58">
        <f t="shared" si="1"/>
        <v>13</v>
      </c>
      <c r="AG25" s="33"/>
      <c r="AH25" s="33"/>
      <c r="AI25" s="33"/>
      <c r="AJ25" s="63">
        <f t="shared" si="14"/>
        <v>459</v>
      </c>
      <c r="AK25" s="21">
        <f t="shared" si="15"/>
        <v>0.66</v>
      </c>
      <c r="AL25" s="63" t="str">
        <f t="shared" si="16"/>
        <v>ناجح</v>
      </c>
    </row>
    <row r="26" spans="1:39" ht="16.5" thickBot="1">
      <c r="A26" s="4"/>
      <c r="B26" s="4"/>
      <c r="C26" s="20">
        <v>16</v>
      </c>
      <c r="D26" s="49">
        <v>16</v>
      </c>
      <c r="E26" s="33">
        <v>31</v>
      </c>
      <c r="F26" s="33">
        <v>19</v>
      </c>
      <c r="G26" s="63">
        <f t="shared" si="2"/>
        <v>50</v>
      </c>
      <c r="H26" s="58">
        <f t="shared" si="3"/>
        <v>10</v>
      </c>
      <c r="I26" s="33">
        <v>32</v>
      </c>
      <c r="J26" s="33">
        <v>18</v>
      </c>
      <c r="K26" s="63">
        <f t="shared" si="4"/>
        <v>50</v>
      </c>
      <c r="L26" s="58">
        <f t="shared" si="5"/>
        <v>10</v>
      </c>
      <c r="M26" s="33">
        <v>14</v>
      </c>
      <c r="N26" s="33">
        <v>36</v>
      </c>
      <c r="O26" s="63">
        <f t="shared" si="6"/>
        <v>50</v>
      </c>
      <c r="P26" s="58">
        <f t="shared" si="7"/>
        <v>10</v>
      </c>
      <c r="Q26" s="33">
        <v>17</v>
      </c>
      <c r="R26" s="33">
        <v>33</v>
      </c>
      <c r="S26" s="63">
        <f t="shared" si="8"/>
        <v>50</v>
      </c>
      <c r="T26" s="58">
        <f t="shared" si="9"/>
        <v>10</v>
      </c>
      <c r="U26" s="33">
        <v>25</v>
      </c>
      <c r="V26" s="33">
        <v>32</v>
      </c>
      <c r="W26" s="63">
        <f t="shared" si="10"/>
        <v>57</v>
      </c>
      <c r="X26" s="58">
        <f t="shared" si="11"/>
        <v>11.4</v>
      </c>
      <c r="Y26" s="33">
        <v>19</v>
      </c>
      <c r="Z26" s="33">
        <v>31</v>
      </c>
      <c r="AA26" s="63">
        <f t="shared" si="12"/>
        <v>50</v>
      </c>
      <c r="AB26" s="58">
        <f t="shared" si="0"/>
        <v>10</v>
      </c>
      <c r="AC26" s="33">
        <v>27</v>
      </c>
      <c r="AD26" s="33">
        <v>27</v>
      </c>
      <c r="AE26" s="63">
        <f t="shared" si="13"/>
        <v>54</v>
      </c>
      <c r="AF26" s="58">
        <f t="shared" si="1"/>
        <v>10.8</v>
      </c>
      <c r="AG26" s="33"/>
      <c r="AH26" s="33"/>
      <c r="AI26" s="33"/>
      <c r="AJ26" s="63">
        <f t="shared" si="14"/>
        <v>361</v>
      </c>
      <c r="AK26" s="21">
        <f t="shared" si="15"/>
        <v>0.52</v>
      </c>
      <c r="AL26" s="63" t="str">
        <f t="shared" si="16"/>
        <v>ناجح</v>
      </c>
    </row>
    <row r="27" spans="1:39" ht="16.5" thickBot="1">
      <c r="A27" s="4"/>
      <c r="B27" s="4"/>
      <c r="C27" s="20">
        <v>17</v>
      </c>
      <c r="D27" s="49">
        <v>17</v>
      </c>
      <c r="E27" s="33">
        <v>39</v>
      </c>
      <c r="F27" s="33">
        <v>32</v>
      </c>
      <c r="G27" s="63">
        <f t="shared" si="2"/>
        <v>71</v>
      </c>
      <c r="H27" s="58">
        <f t="shared" si="3"/>
        <v>14.2</v>
      </c>
      <c r="I27" s="33">
        <v>40</v>
      </c>
      <c r="J27" s="33">
        <v>22</v>
      </c>
      <c r="K27" s="63">
        <f t="shared" si="4"/>
        <v>62</v>
      </c>
      <c r="L27" s="58">
        <f t="shared" si="5"/>
        <v>12.4</v>
      </c>
      <c r="M27" s="33">
        <v>23</v>
      </c>
      <c r="N27" s="33">
        <v>27</v>
      </c>
      <c r="O27" s="63">
        <f t="shared" si="6"/>
        <v>50</v>
      </c>
      <c r="P27" s="58">
        <f t="shared" si="7"/>
        <v>10</v>
      </c>
      <c r="Q27" s="33">
        <v>37</v>
      </c>
      <c r="R27" s="33">
        <v>22</v>
      </c>
      <c r="S27" s="63">
        <f t="shared" si="8"/>
        <v>59</v>
      </c>
      <c r="T27" s="58">
        <f t="shared" si="9"/>
        <v>11.8</v>
      </c>
      <c r="U27" s="33">
        <v>28</v>
      </c>
      <c r="V27" s="33">
        <v>24</v>
      </c>
      <c r="W27" s="63">
        <f t="shared" si="10"/>
        <v>52</v>
      </c>
      <c r="X27" s="58">
        <f t="shared" si="11"/>
        <v>10.4</v>
      </c>
      <c r="Y27" s="33">
        <v>21</v>
      </c>
      <c r="Z27" s="33">
        <v>29</v>
      </c>
      <c r="AA27" s="63">
        <f t="shared" si="12"/>
        <v>50</v>
      </c>
      <c r="AB27" s="58">
        <f t="shared" si="0"/>
        <v>10</v>
      </c>
      <c r="AC27" s="33">
        <v>30</v>
      </c>
      <c r="AD27" s="33">
        <v>20</v>
      </c>
      <c r="AE27" s="63">
        <f t="shared" si="13"/>
        <v>50</v>
      </c>
      <c r="AF27" s="58">
        <f t="shared" si="1"/>
        <v>10</v>
      </c>
      <c r="AG27" s="33"/>
      <c r="AH27" s="33"/>
      <c r="AI27" s="33"/>
      <c r="AJ27" s="63">
        <f t="shared" si="14"/>
        <v>394</v>
      </c>
      <c r="AK27" s="21">
        <f t="shared" si="15"/>
        <v>0.56000000000000005</v>
      </c>
      <c r="AL27" s="63" t="str">
        <f t="shared" si="16"/>
        <v>ناجح</v>
      </c>
    </row>
    <row r="28" spans="1:39" ht="16.5" thickBot="1">
      <c r="A28" s="4"/>
      <c r="B28" s="4"/>
      <c r="C28" s="20">
        <v>18</v>
      </c>
      <c r="D28" s="49">
        <v>18</v>
      </c>
      <c r="E28" s="33">
        <v>32</v>
      </c>
      <c r="F28" s="33">
        <v>18</v>
      </c>
      <c r="G28" s="63">
        <f t="shared" si="2"/>
        <v>50</v>
      </c>
      <c r="H28" s="58">
        <f t="shared" si="3"/>
        <v>10</v>
      </c>
      <c r="I28" s="33">
        <v>39</v>
      </c>
      <c r="J28" s="33">
        <v>22</v>
      </c>
      <c r="K28" s="63">
        <f t="shared" si="4"/>
        <v>61</v>
      </c>
      <c r="L28" s="58">
        <f t="shared" si="5"/>
        <v>12.2</v>
      </c>
      <c r="M28" s="33">
        <v>27</v>
      </c>
      <c r="N28" s="33">
        <v>23</v>
      </c>
      <c r="O28" s="63">
        <f t="shared" si="6"/>
        <v>50</v>
      </c>
      <c r="P28" s="58">
        <f t="shared" si="7"/>
        <v>10</v>
      </c>
      <c r="Q28" s="33">
        <v>29</v>
      </c>
      <c r="R28" s="33">
        <v>23</v>
      </c>
      <c r="S28" s="63">
        <f t="shared" si="8"/>
        <v>52</v>
      </c>
      <c r="T28" s="58">
        <f t="shared" si="9"/>
        <v>10.4</v>
      </c>
      <c r="U28" s="33">
        <v>37</v>
      </c>
      <c r="V28" s="33">
        <v>18</v>
      </c>
      <c r="W28" s="63">
        <f t="shared" si="10"/>
        <v>55</v>
      </c>
      <c r="X28" s="58">
        <f t="shared" si="11"/>
        <v>11</v>
      </c>
      <c r="Y28" s="33">
        <v>25</v>
      </c>
      <c r="Z28" s="33">
        <v>25</v>
      </c>
      <c r="AA28" s="63">
        <f t="shared" si="12"/>
        <v>50</v>
      </c>
      <c r="AB28" s="58">
        <f t="shared" si="0"/>
        <v>10</v>
      </c>
      <c r="AC28" s="33">
        <v>33</v>
      </c>
      <c r="AD28" s="33">
        <v>22</v>
      </c>
      <c r="AE28" s="63">
        <f t="shared" si="13"/>
        <v>55</v>
      </c>
      <c r="AF28" s="58">
        <f t="shared" si="1"/>
        <v>11</v>
      </c>
      <c r="AG28" s="33"/>
      <c r="AH28" s="33"/>
      <c r="AI28" s="33"/>
      <c r="AJ28" s="63">
        <f t="shared" si="14"/>
        <v>373</v>
      </c>
      <c r="AK28" s="21">
        <f t="shared" si="15"/>
        <v>0.53</v>
      </c>
      <c r="AL28" s="63" t="str">
        <f t="shared" si="16"/>
        <v>ناجح</v>
      </c>
    </row>
    <row r="29" spans="1:39" ht="16.5" thickBot="1">
      <c r="A29" s="4"/>
      <c r="B29" s="4"/>
      <c r="C29" s="20">
        <v>19</v>
      </c>
      <c r="D29" s="49">
        <v>19</v>
      </c>
      <c r="E29" s="33">
        <v>48</v>
      </c>
      <c r="F29" s="33">
        <v>48</v>
      </c>
      <c r="G29" s="63">
        <f t="shared" si="2"/>
        <v>96</v>
      </c>
      <c r="H29" s="58">
        <f t="shared" si="3"/>
        <v>19.2</v>
      </c>
      <c r="I29" s="33">
        <v>50</v>
      </c>
      <c r="J29" s="33">
        <v>43</v>
      </c>
      <c r="K29" s="63">
        <f t="shared" si="4"/>
        <v>93</v>
      </c>
      <c r="L29" s="58">
        <f t="shared" si="5"/>
        <v>18.600000000000001</v>
      </c>
      <c r="M29" s="33">
        <v>38</v>
      </c>
      <c r="N29" s="33">
        <v>47</v>
      </c>
      <c r="O29" s="63">
        <f t="shared" si="6"/>
        <v>85</v>
      </c>
      <c r="P29" s="58">
        <f t="shared" si="7"/>
        <v>17</v>
      </c>
      <c r="Q29" s="33">
        <v>35</v>
      </c>
      <c r="R29" s="33">
        <v>37</v>
      </c>
      <c r="S29" s="63">
        <f t="shared" si="8"/>
        <v>72</v>
      </c>
      <c r="T29" s="58">
        <f t="shared" si="9"/>
        <v>14.4</v>
      </c>
      <c r="U29" s="33">
        <v>44</v>
      </c>
      <c r="V29" s="33">
        <v>49</v>
      </c>
      <c r="W29" s="63">
        <f t="shared" si="10"/>
        <v>93</v>
      </c>
      <c r="X29" s="58">
        <f t="shared" si="11"/>
        <v>18.600000000000001</v>
      </c>
      <c r="Y29" s="33">
        <v>40</v>
      </c>
      <c r="Z29" s="33">
        <v>40</v>
      </c>
      <c r="AA29" s="63">
        <f t="shared" si="12"/>
        <v>80</v>
      </c>
      <c r="AB29" s="58">
        <f t="shared" si="0"/>
        <v>16</v>
      </c>
      <c r="AC29" s="33">
        <v>39</v>
      </c>
      <c r="AD29" s="33">
        <v>45</v>
      </c>
      <c r="AE29" s="63">
        <f t="shared" si="13"/>
        <v>84</v>
      </c>
      <c r="AF29" s="58">
        <f t="shared" si="1"/>
        <v>16.8</v>
      </c>
      <c r="AG29" s="33"/>
      <c r="AH29" s="33"/>
      <c r="AI29" s="33"/>
      <c r="AJ29" s="63">
        <f t="shared" si="14"/>
        <v>603</v>
      </c>
      <c r="AK29" s="21">
        <f t="shared" si="15"/>
        <v>0.86</v>
      </c>
      <c r="AL29" s="63" t="str">
        <f t="shared" si="16"/>
        <v>ناجح</v>
      </c>
    </row>
    <row r="30" spans="1:39" ht="16.5" thickBot="1">
      <c r="A30" s="4"/>
      <c r="B30" s="4"/>
      <c r="C30" s="20">
        <v>20</v>
      </c>
      <c r="D30" s="49">
        <v>20</v>
      </c>
      <c r="E30" s="33">
        <v>37</v>
      </c>
      <c r="F30" s="33">
        <v>18</v>
      </c>
      <c r="G30" s="63">
        <f t="shared" si="2"/>
        <v>55</v>
      </c>
      <c r="H30" s="58">
        <f t="shared" si="3"/>
        <v>11</v>
      </c>
      <c r="I30" s="33">
        <v>32</v>
      </c>
      <c r="J30" s="33">
        <v>18</v>
      </c>
      <c r="K30" s="63">
        <f t="shared" si="4"/>
        <v>50</v>
      </c>
      <c r="L30" s="58">
        <f t="shared" si="5"/>
        <v>10</v>
      </c>
      <c r="M30" s="33">
        <v>23</v>
      </c>
      <c r="N30" s="33">
        <v>30</v>
      </c>
      <c r="O30" s="63">
        <f t="shared" si="6"/>
        <v>53</v>
      </c>
      <c r="P30" s="58">
        <f t="shared" si="7"/>
        <v>10.6</v>
      </c>
      <c r="Q30" s="33">
        <v>30</v>
      </c>
      <c r="R30" s="33">
        <v>37</v>
      </c>
      <c r="S30" s="63">
        <f t="shared" si="8"/>
        <v>67</v>
      </c>
      <c r="T30" s="58">
        <f t="shared" si="9"/>
        <v>13.4</v>
      </c>
      <c r="U30" s="33">
        <v>28</v>
      </c>
      <c r="V30" s="33">
        <v>38</v>
      </c>
      <c r="W30" s="63">
        <f t="shared" si="10"/>
        <v>66</v>
      </c>
      <c r="X30" s="58">
        <f t="shared" si="11"/>
        <v>13.2</v>
      </c>
      <c r="Y30" s="33">
        <v>26</v>
      </c>
      <c r="Z30" s="33">
        <v>32</v>
      </c>
      <c r="AA30" s="63">
        <f t="shared" si="12"/>
        <v>58</v>
      </c>
      <c r="AB30" s="58">
        <f t="shared" si="0"/>
        <v>11.6</v>
      </c>
      <c r="AC30" s="33">
        <v>33</v>
      </c>
      <c r="AD30" s="33">
        <v>29</v>
      </c>
      <c r="AE30" s="63">
        <f t="shared" si="13"/>
        <v>62</v>
      </c>
      <c r="AF30" s="58">
        <f t="shared" si="1"/>
        <v>12.4</v>
      </c>
      <c r="AG30" s="33"/>
      <c r="AH30" s="33"/>
      <c r="AI30" s="33"/>
      <c r="AJ30" s="63">
        <f t="shared" si="14"/>
        <v>411</v>
      </c>
      <c r="AK30" s="21">
        <f t="shared" si="15"/>
        <v>0.59</v>
      </c>
      <c r="AL30" s="63" t="str">
        <f t="shared" si="16"/>
        <v>ناجح</v>
      </c>
    </row>
    <row r="31" spans="1:39" ht="15.75">
      <c r="A31" s="4"/>
      <c r="B31" s="4"/>
      <c r="C31" s="2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</row>
    <row r="32" spans="1:39" ht="15.75">
      <c r="A32" s="4"/>
      <c r="B32" s="4"/>
      <c r="C32" s="2" t="s">
        <v>15</v>
      </c>
      <c r="D32" s="3"/>
      <c r="E32" s="2"/>
      <c r="F32" s="2" t="s">
        <v>16</v>
      </c>
      <c r="G32" s="2"/>
      <c r="H32" s="2"/>
      <c r="I32" s="4"/>
      <c r="J32" s="2"/>
      <c r="K32" s="2"/>
      <c r="L32" s="2"/>
      <c r="M32" s="2"/>
      <c r="N32" s="2" t="s">
        <v>17</v>
      </c>
      <c r="O32" s="2"/>
      <c r="P32" s="2"/>
      <c r="Q32" s="4"/>
      <c r="R32" s="2"/>
      <c r="S32" s="2"/>
      <c r="T32" s="2"/>
      <c r="U32" s="2"/>
      <c r="V32" s="2" t="s">
        <v>18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 t="s">
        <v>19</v>
      </c>
      <c r="AI32" s="4"/>
      <c r="AJ32" s="2"/>
      <c r="AK32" s="2"/>
      <c r="AL32" s="2"/>
      <c r="AM32" s="2"/>
    </row>
    <row r="33" spans="1:38" ht="16.5" thickBot="1">
      <c r="A33" s="4"/>
      <c r="B33" s="4"/>
      <c r="C33" s="2" t="s">
        <v>20</v>
      </c>
      <c r="D33" s="3"/>
      <c r="E33" s="4"/>
      <c r="F33" s="2" t="s">
        <v>21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5"/>
      <c r="T33" s="5"/>
      <c r="U33" s="5"/>
      <c r="V33" s="6"/>
      <c r="W33" s="6"/>
      <c r="X33" s="6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</row>
    <row r="34" spans="1:38" ht="16.5" thickBot="1">
      <c r="A34" s="4"/>
      <c r="B34" s="4"/>
      <c r="C34" s="2" t="s">
        <v>25</v>
      </c>
      <c r="D34" s="3"/>
      <c r="E34" s="2"/>
      <c r="F34" s="2" t="s">
        <v>26</v>
      </c>
      <c r="G34" s="2"/>
      <c r="H34" s="2"/>
      <c r="I34" s="4"/>
      <c r="J34" s="2"/>
      <c r="K34" s="2"/>
      <c r="L34" s="2"/>
      <c r="M34" s="2"/>
      <c r="N34" s="2" t="s">
        <v>26</v>
      </c>
      <c r="O34" s="2"/>
      <c r="P34" s="2"/>
      <c r="Q34" s="4"/>
      <c r="R34" s="2"/>
      <c r="S34" s="2"/>
      <c r="T34" s="2"/>
      <c r="U34" s="67" t="s">
        <v>22</v>
      </c>
      <c r="V34" s="68"/>
      <c r="W34" s="67" t="s">
        <v>23</v>
      </c>
      <c r="X34" s="69"/>
      <c r="Y34" s="68"/>
      <c r="Z34" s="67" t="s">
        <v>24</v>
      </c>
      <c r="AA34" s="68"/>
      <c r="AB34" s="7"/>
      <c r="AC34" s="7"/>
      <c r="AD34" s="7"/>
      <c r="AE34" s="7"/>
      <c r="AF34" s="7"/>
      <c r="AG34" s="2"/>
      <c r="AH34" s="2" t="s">
        <v>26</v>
      </c>
      <c r="AI34" s="4"/>
      <c r="AJ34" s="4"/>
      <c r="AK34" s="4"/>
      <c r="AL34" s="4"/>
    </row>
    <row r="35" spans="1:38" ht="16.5" thickBo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70">
        <f>COUNTIF(AL11:AL30,"ناجح")</f>
        <v>20</v>
      </c>
      <c r="V35" s="71"/>
      <c r="W35" s="70">
        <f>COUNTIF(AL11:AL30,"راسب")</f>
        <v>0</v>
      </c>
      <c r="X35" s="71"/>
      <c r="Y35" s="72"/>
      <c r="Z35" s="70">
        <f>COUNTIF(AL11:AL30,"غائب")</f>
        <v>0</v>
      </c>
      <c r="AA35" s="72"/>
      <c r="AB35" s="8"/>
      <c r="AC35" s="8"/>
      <c r="AD35" s="8"/>
      <c r="AE35" s="8"/>
      <c r="AF35" s="8"/>
      <c r="AG35" s="4"/>
      <c r="AH35" s="4"/>
      <c r="AI35" s="4"/>
      <c r="AJ35" s="4"/>
      <c r="AK35" s="4"/>
      <c r="AL35" s="4"/>
    </row>
    <row r="36" spans="1:38" ht="1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</row>
    <row r="37" spans="1:38" ht="15">
      <c r="C37" s="1"/>
      <c r="AF37" s="4"/>
    </row>
    <row r="38" spans="1:38" ht="15">
      <c r="C38" s="1"/>
    </row>
  </sheetData>
  <mergeCells count="22">
    <mergeCell ref="AL8:AL9"/>
    <mergeCell ref="D4:E4"/>
    <mergeCell ref="C8:C10"/>
    <mergeCell ref="E8:H8"/>
    <mergeCell ref="I8:L8"/>
    <mergeCell ref="M8:P8"/>
    <mergeCell ref="AH8:AH9"/>
    <mergeCell ref="AI8:AI9"/>
    <mergeCell ref="AJ8:AJ9"/>
    <mergeCell ref="AK8:AK9"/>
    <mergeCell ref="D9:D10"/>
    <mergeCell ref="Q8:T8"/>
    <mergeCell ref="U8:X8"/>
    <mergeCell ref="Y8:AB8"/>
    <mergeCell ref="AC8:AF8"/>
    <mergeCell ref="AG8:AG9"/>
    <mergeCell ref="U34:V34"/>
    <mergeCell ref="W34:Y34"/>
    <mergeCell ref="Z34:AA34"/>
    <mergeCell ref="U35:V35"/>
    <mergeCell ref="W35:Y35"/>
    <mergeCell ref="Z35:AA35"/>
  </mergeCells>
  <conditionalFormatting sqref="G11:G30 K11:K30 O11:O30 S11:S30 W11:W30 AA11:AA30 AE11:AE30">
    <cfRule type="cellIs" dxfId="9" priority="1" operator="lessThan">
      <formula>50</formula>
    </cfRule>
  </conditionalFormatting>
  <pageMargins left="0.49" right="0.49" top="0.74803149606299213" bottom="0.74803149606299213" header="0.31496062992125984" footer="0.31496062992125984"/>
  <pageSetup paperSize="9" scale="70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C3:AN39"/>
  <sheetViews>
    <sheetView rightToLeft="1" topLeftCell="A19" workbookViewId="0">
      <selection activeCell="L34" sqref="L34"/>
    </sheetView>
  </sheetViews>
  <sheetFormatPr defaultRowHeight="14.25"/>
  <cols>
    <col min="1" max="1" width="2.25" customWidth="1"/>
    <col min="2" max="2" width="2.625" customWidth="1"/>
    <col min="3" max="3" width="2.875" customWidth="1"/>
    <col min="4" max="4" width="20.25" customWidth="1"/>
    <col min="5" max="7" width="4" customWidth="1"/>
    <col min="8" max="8" width="4.875" customWidth="1"/>
    <col min="9" max="11" width="4" customWidth="1"/>
    <col min="12" max="12" width="4.875" customWidth="1"/>
    <col min="13" max="15" width="4" customWidth="1"/>
    <col min="16" max="16" width="4.875" customWidth="1"/>
    <col min="17" max="19" width="4" customWidth="1"/>
    <col min="20" max="20" width="3.625" customWidth="1"/>
    <col min="21" max="23" width="4" customWidth="1"/>
    <col min="24" max="24" width="4.875" customWidth="1"/>
    <col min="25" max="27" width="4" customWidth="1"/>
    <col min="28" max="28" width="4.875" customWidth="1"/>
    <col min="29" max="31" width="4" customWidth="1"/>
    <col min="32" max="32" width="4.875" customWidth="1"/>
    <col min="33" max="36" width="4" customWidth="1"/>
    <col min="37" max="37" width="5.5" customWidth="1"/>
    <col min="38" max="38" width="4" customWidth="1"/>
  </cols>
  <sheetData>
    <row r="3" spans="3:40" ht="15">
      <c r="C3" s="1"/>
      <c r="D3" s="9"/>
      <c r="E3" s="10"/>
    </row>
    <row r="4" spans="3:40" ht="15.75">
      <c r="C4" s="1"/>
      <c r="D4" s="11" t="s">
        <v>29</v>
      </c>
      <c r="E4" s="10"/>
      <c r="AG4" s="12" t="s">
        <v>43</v>
      </c>
      <c r="AH4" s="12"/>
      <c r="AI4" s="12"/>
      <c r="AJ4" s="12"/>
      <c r="AK4" s="12"/>
      <c r="AL4" s="12"/>
    </row>
    <row r="5" spans="3:40" ht="15.75">
      <c r="C5" s="1"/>
      <c r="D5" s="11" t="s">
        <v>30</v>
      </c>
      <c r="E5" s="10"/>
      <c r="AG5" s="12" t="s">
        <v>31</v>
      </c>
      <c r="AH5" s="12"/>
      <c r="AI5" s="12"/>
      <c r="AJ5" s="12"/>
      <c r="AK5" s="12"/>
      <c r="AL5" s="12"/>
    </row>
    <row r="6" spans="3:40" ht="26.25" customHeight="1">
      <c r="C6" s="1"/>
      <c r="D6" s="64" t="s">
        <v>42</v>
      </c>
      <c r="E6" s="64"/>
      <c r="L6" s="14" t="s">
        <v>38</v>
      </c>
      <c r="AG6" s="12" t="s">
        <v>32</v>
      </c>
      <c r="AH6" s="12"/>
      <c r="AI6" s="12"/>
      <c r="AJ6" s="12"/>
      <c r="AK6" s="12"/>
      <c r="AL6" s="12"/>
    </row>
    <row r="7" spans="3:40" ht="15">
      <c r="C7" s="1"/>
      <c r="G7" s="14">
        <v>50</v>
      </c>
      <c r="H7" s="14"/>
      <c r="I7" s="14"/>
      <c r="J7" s="14"/>
      <c r="K7" s="14">
        <v>50</v>
      </c>
      <c r="L7" s="14"/>
      <c r="M7" s="14"/>
      <c r="N7" s="14"/>
      <c r="O7" s="14">
        <v>50</v>
      </c>
      <c r="P7" s="14"/>
      <c r="Q7" s="14"/>
      <c r="R7" s="14"/>
      <c r="S7" s="14">
        <v>50</v>
      </c>
      <c r="T7" s="14"/>
      <c r="U7" s="14"/>
      <c r="V7" s="14"/>
      <c r="W7" s="14">
        <v>50</v>
      </c>
      <c r="X7" s="14"/>
      <c r="Y7" s="14"/>
      <c r="Z7" s="14"/>
      <c r="AA7" s="14">
        <v>50</v>
      </c>
      <c r="AB7" s="14"/>
      <c r="AC7" s="14"/>
      <c r="AD7" s="14"/>
      <c r="AE7" s="14">
        <v>50</v>
      </c>
      <c r="AK7" s="14">
        <v>700</v>
      </c>
    </row>
    <row r="8" spans="3:40" ht="24">
      <c r="C8" s="1"/>
      <c r="E8" s="35" t="s">
        <v>36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K8" s="13"/>
      <c r="AM8" s="14" t="s">
        <v>40</v>
      </c>
      <c r="AN8" s="14" t="s">
        <v>41</v>
      </c>
    </row>
    <row r="9" spans="3:40" ht="15.75" thickBot="1"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</row>
    <row r="10" spans="3:40" ht="15.75" thickBot="1">
      <c r="C10" s="66" t="s">
        <v>33</v>
      </c>
      <c r="D10" s="33" t="s">
        <v>34</v>
      </c>
      <c r="E10" s="66" t="s">
        <v>0</v>
      </c>
      <c r="F10" s="66"/>
      <c r="G10" s="66"/>
      <c r="H10" s="66"/>
      <c r="I10" s="66" t="s">
        <v>1</v>
      </c>
      <c r="J10" s="66"/>
      <c r="K10" s="66"/>
      <c r="L10" s="66"/>
      <c r="M10" s="66" t="s">
        <v>2</v>
      </c>
      <c r="N10" s="66"/>
      <c r="O10" s="66"/>
      <c r="P10" s="66"/>
      <c r="Q10" s="66" t="s">
        <v>28</v>
      </c>
      <c r="R10" s="66"/>
      <c r="S10" s="66"/>
      <c r="T10" s="66"/>
      <c r="U10" s="66" t="s">
        <v>3</v>
      </c>
      <c r="V10" s="66"/>
      <c r="W10" s="66"/>
      <c r="X10" s="66"/>
      <c r="Y10" s="66" t="s">
        <v>4</v>
      </c>
      <c r="Z10" s="66"/>
      <c r="AA10" s="66"/>
      <c r="AB10" s="66"/>
      <c r="AC10" s="66" t="s">
        <v>5</v>
      </c>
      <c r="AD10" s="66"/>
      <c r="AE10" s="66"/>
      <c r="AF10" s="66"/>
      <c r="AG10" s="65" t="s">
        <v>27</v>
      </c>
      <c r="AH10" s="65" t="s">
        <v>10</v>
      </c>
      <c r="AI10" s="65" t="s">
        <v>11</v>
      </c>
      <c r="AJ10" s="65" t="s">
        <v>12</v>
      </c>
      <c r="AK10" s="65" t="s">
        <v>13</v>
      </c>
      <c r="AL10" s="65" t="s">
        <v>14</v>
      </c>
    </row>
    <row r="11" spans="3:40" ht="66.75" thickBot="1">
      <c r="C11" s="66"/>
      <c r="D11" s="66" t="s">
        <v>6</v>
      </c>
      <c r="E11" s="34" t="s">
        <v>7</v>
      </c>
      <c r="F11" s="34" t="s">
        <v>8</v>
      </c>
      <c r="G11" s="34" t="s">
        <v>9</v>
      </c>
      <c r="H11" s="59">
        <v>0.2</v>
      </c>
      <c r="I11" s="34" t="s">
        <v>7</v>
      </c>
      <c r="J11" s="34" t="s">
        <v>8</v>
      </c>
      <c r="K11" s="34" t="s">
        <v>9</v>
      </c>
      <c r="L11" s="59">
        <v>0.2</v>
      </c>
      <c r="M11" s="34" t="s">
        <v>7</v>
      </c>
      <c r="N11" s="34" t="s">
        <v>8</v>
      </c>
      <c r="O11" s="34" t="s">
        <v>9</v>
      </c>
      <c r="P11" s="59">
        <v>0.2</v>
      </c>
      <c r="Q11" s="34" t="s">
        <v>7</v>
      </c>
      <c r="R11" s="34" t="s">
        <v>8</v>
      </c>
      <c r="S11" s="34" t="s">
        <v>9</v>
      </c>
      <c r="T11" s="59">
        <v>0.2</v>
      </c>
      <c r="U11" s="34" t="s">
        <v>7</v>
      </c>
      <c r="V11" s="34" t="s">
        <v>8</v>
      </c>
      <c r="W11" s="34" t="s">
        <v>9</v>
      </c>
      <c r="X11" s="59">
        <v>0.2</v>
      </c>
      <c r="Y11" s="34" t="s">
        <v>7</v>
      </c>
      <c r="Z11" s="34" t="s">
        <v>8</v>
      </c>
      <c r="AA11" s="34" t="s">
        <v>9</v>
      </c>
      <c r="AB11" s="59">
        <v>0.2</v>
      </c>
      <c r="AC11" s="34" t="s">
        <v>7</v>
      </c>
      <c r="AD11" s="34" t="s">
        <v>8</v>
      </c>
      <c r="AE11" s="34" t="s">
        <v>9</v>
      </c>
      <c r="AF11" s="59">
        <v>0.2</v>
      </c>
      <c r="AG11" s="65"/>
      <c r="AH11" s="65"/>
      <c r="AI11" s="65"/>
      <c r="AJ11" s="65"/>
      <c r="AK11" s="65"/>
      <c r="AL11" s="65"/>
    </row>
    <row r="12" spans="3:40" ht="15.75" thickBot="1">
      <c r="C12" s="66"/>
      <c r="D12" s="66"/>
      <c r="E12" s="33">
        <v>50</v>
      </c>
      <c r="F12" s="33">
        <v>50</v>
      </c>
      <c r="G12" s="33">
        <v>100</v>
      </c>
      <c r="H12" s="58">
        <v>20</v>
      </c>
      <c r="I12" s="33">
        <v>50</v>
      </c>
      <c r="J12" s="33">
        <v>50</v>
      </c>
      <c r="K12" s="33">
        <v>100</v>
      </c>
      <c r="L12" s="58">
        <v>20</v>
      </c>
      <c r="M12" s="33">
        <v>50</v>
      </c>
      <c r="N12" s="33">
        <v>50</v>
      </c>
      <c r="O12" s="33">
        <v>100</v>
      </c>
      <c r="P12" s="58">
        <v>20</v>
      </c>
      <c r="Q12" s="33">
        <v>50</v>
      </c>
      <c r="R12" s="33">
        <v>50</v>
      </c>
      <c r="S12" s="33">
        <v>100</v>
      </c>
      <c r="T12" s="58">
        <v>20</v>
      </c>
      <c r="U12" s="33">
        <v>50</v>
      </c>
      <c r="V12" s="33">
        <v>50</v>
      </c>
      <c r="W12" s="33">
        <v>100</v>
      </c>
      <c r="X12" s="58">
        <v>20</v>
      </c>
      <c r="Y12" s="33">
        <v>50</v>
      </c>
      <c r="Z12" s="33">
        <v>50</v>
      </c>
      <c r="AA12" s="33">
        <v>100</v>
      </c>
      <c r="AB12" s="58">
        <v>20</v>
      </c>
      <c r="AC12" s="33">
        <v>50</v>
      </c>
      <c r="AD12" s="33">
        <v>50</v>
      </c>
      <c r="AE12" s="33">
        <v>100</v>
      </c>
      <c r="AF12" s="58">
        <v>20</v>
      </c>
      <c r="AG12" s="33">
        <v>100</v>
      </c>
      <c r="AH12" s="33">
        <v>100</v>
      </c>
      <c r="AI12" s="33">
        <v>100</v>
      </c>
      <c r="AJ12" s="33">
        <v>700</v>
      </c>
      <c r="AK12" s="21">
        <v>1</v>
      </c>
      <c r="AL12" s="50"/>
    </row>
    <row r="13" spans="3:40" ht="16.5" thickBot="1">
      <c r="C13" s="33">
        <v>1</v>
      </c>
      <c r="D13" s="19">
        <v>1</v>
      </c>
      <c r="E13" s="20">
        <v>38</v>
      </c>
      <c r="F13" s="33">
        <v>43</v>
      </c>
      <c r="G13" s="33">
        <f>F13+E13</f>
        <v>81</v>
      </c>
      <c r="H13" s="58">
        <f>G13/5</f>
        <v>16.2</v>
      </c>
      <c r="I13" s="20">
        <v>37</v>
      </c>
      <c r="J13" s="33">
        <v>26</v>
      </c>
      <c r="K13" s="33">
        <f>J13+I13</f>
        <v>63</v>
      </c>
      <c r="L13" s="58">
        <f>K13/5</f>
        <v>12.6</v>
      </c>
      <c r="M13" s="20">
        <v>26</v>
      </c>
      <c r="N13" s="33">
        <v>37</v>
      </c>
      <c r="O13" s="33">
        <f>N13+M13</f>
        <v>63</v>
      </c>
      <c r="P13" s="58">
        <f>O13/5</f>
        <v>12.6</v>
      </c>
      <c r="Q13" s="20">
        <v>32</v>
      </c>
      <c r="R13" s="33">
        <v>31</v>
      </c>
      <c r="S13" s="33">
        <f t="shared" ref="S13:S20" si="0">R13+Q13</f>
        <v>63</v>
      </c>
      <c r="T13" s="58">
        <f>S13/5</f>
        <v>12.6</v>
      </c>
      <c r="U13" s="20">
        <v>26</v>
      </c>
      <c r="V13" s="33">
        <v>38</v>
      </c>
      <c r="W13" s="33">
        <f>V13+U13</f>
        <v>64</v>
      </c>
      <c r="X13" s="58">
        <f>W13/5</f>
        <v>12.8</v>
      </c>
      <c r="Y13" s="20">
        <v>25</v>
      </c>
      <c r="Z13" s="33">
        <v>28</v>
      </c>
      <c r="AA13" s="33">
        <f>Z13+Y13</f>
        <v>53</v>
      </c>
      <c r="AB13" s="58">
        <f>AA13/5</f>
        <v>10.6</v>
      </c>
      <c r="AC13" s="33">
        <v>31</v>
      </c>
      <c r="AD13" s="33">
        <v>44</v>
      </c>
      <c r="AE13" s="33">
        <f>AD13+AC13</f>
        <v>75</v>
      </c>
      <c r="AF13" s="58">
        <f>AE13/5</f>
        <v>15</v>
      </c>
      <c r="AG13" s="33"/>
      <c r="AH13" s="33"/>
      <c r="AI13" s="33"/>
      <c r="AJ13" s="33">
        <f>AE13+AA13+W13+S13+O13+K13+G13</f>
        <v>462</v>
      </c>
      <c r="AK13" s="21">
        <f>IFERROR(ROUND(AJ13/$AK$7,2),"")</f>
        <v>0.66</v>
      </c>
      <c r="AL13" s="33" t="str">
        <f>IF(AND(G13&gt;=$G$7,K13&gt;=$K$7,O13&gt;=$O$7,S13&gt;=$S$7,W13&gt;=$W$7,AA13&gt;=$AA$7,AE13&gt;=$AE$7),$AM$8,$AN$8)</f>
        <v>ناجح</v>
      </c>
    </row>
    <row r="14" spans="3:40" ht="16.5" thickBot="1">
      <c r="C14" s="33">
        <v>2</v>
      </c>
      <c r="D14" s="19">
        <v>2</v>
      </c>
      <c r="E14" s="33">
        <v>45</v>
      </c>
      <c r="F14" s="33">
        <v>46</v>
      </c>
      <c r="G14" s="33">
        <f t="shared" ref="G14:G29" si="1">F14+E14</f>
        <v>91</v>
      </c>
      <c r="H14" s="58">
        <f t="shared" ref="H14:H29" si="2">G14/5</f>
        <v>18.2</v>
      </c>
      <c r="I14" s="33">
        <v>47</v>
      </c>
      <c r="J14" s="33">
        <v>39</v>
      </c>
      <c r="K14" s="33">
        <f>J14+I14</f>
        <v>86</v>
      </c>
      <c r="L14" s="58">
        <f t="shared" ref="L14:L29" si="3">K14/5</f>
        <v>17.2</v>
      </c>
      <c r="M14" s="33">
        <v>34</v>
      </c>
      <c r="N14" s="33">
        <v>17</v>
      </c>
      <c r="O14" s="33">
        <f t="shared" ref="O14:O29" si="4">N14+M14</f>
        <v>51</v>
      </c>
      <c r="P14" s="58">
        <f t="shared" ref="P14:P29" si="5">O14/5</f>
        <v>10.199999999999999</v>
      </c>
      <c r="Q14" s="33">
        <v>33</v>
      </c>
      <c r="R14" s="33">
        <v>26</v>
      </c>
      <c r="S14" s="55">
        <f t="shared" si="0"/>
        <v>59</v>
      </c>
      <c r="T14" s="61">
        <f>S14/5</f>
        <v>11.8</v>
      </c>
      <c r="U14" s="33">
        <v>26</v>
      </c>
      <c r="V14" s="33">
        <v>39</v>
      </c>
      <c r="W14" s="33">
        <f t="shared" ref="W14:W29" si="6">V14+U14</f>
        <v>65</v>
      </c>
      <c r="X14" s="58">
        <f t="shared" ref="X14:X29" si="7">W14/5</f>
        <v>13</v>
      </c>
      <c r="Y14" s="33">
        <v>34</v>
      </c>
      <c r="Z14" s="33">
        <v>45</v>
      </c>
      <c r="AA14" s="33">
        <f t="shared" ref="AA14:AA29" si="8">Z14+Y14</f>
        <v>79</v>
      </c>
      <c r="AB14" s="58">
        <f t="shared" ref="AB14:AB29" si="9">AA14/5</f>
        <v>15.8</v>
      </c>
      <c r="AC14" s="33">
        <v>35</v>
      </c>
      <c r="AD14" s="33">
        <v>42</v>
      </c>
      <c r="AE14" s="33">
        <f t="shared" ref="AE14:AE29" si="10">AD14+AC14</f>
        <v>77</v>
      </c>
      <c r="AF14" s="58">
        <f t="shared" ref="AF14:AF29" si="11">AE14/5</f>
        <v>15.4</v>
      </c>
      <c r="AG14" s="33"/>
      <c r="AH14" s="33"/>
      <c r="AI14" s="33"/>
      <c r="AJ14" s="33">
        <f t="shared" ref="AJ14:AJ29" si="12">AE14+AA14+W14+S14+O14+K14+G14</f>
        <v>508</v>
      </c>
      <c r="AK14" s="21">
        <f t="shared" ref="AK14:AK29" si="13">IFERROR(ROUND(AJ14/$AK$7,2),"")</f>
        <v>0.73</v>
      </c>
      <c r="AL14" s="62" t="str">
        <f>IF(AND(G14&gt;=$G$7,K14&gt;=$K$7,O14&gt;=$O$7,S14&gt;=$S$7,W14&gt;=$W$7,AA14&gt;=$AA$7,AE14&gt;=$AE$7),$AM$8,$AN$8)</f>
        <v>ناجح</v>
      </c>
    </row>
    <row r="15" spans="3:40" ht="16.5" thickBot="1">
      <c r="C15" s="33">
        <v>3</v>
      </c>
      <c r="D15" s="19">
        <v>3</v>
      </c>
      <c r="E15" s="33">
        <v>29</v>
      </c>
      <c r="F15" s="33">
        <v>21</v>
      </c>
      <c r="G15" s="33">
        <f t="shared" si="1"/>
        <v>50</v>
      </c>
      <c r="H15" s="58">
        <f t="shared" si="2"/>
        <v>10</v>
      </c>
      <c r="I15" s="33">
        <v>46</v>
      </c>
      <c r="J15" s="33">
        <v>24</v>
      </c>
      <c r="K15" s="33">
        <f t="shared" ref="K15:K29" si="14">J15+I15</f>
        <v>70</v>
      </c>
      <c r="L15" s="58">
        <f t="shared" si="3"/>
        <v>14</v>
      </c>
      <c r="M15" s="33">
        <v>25</v>
      </c>
      <c r="N15" s="33">
        <v>27</v>
      </c>
      <c r="O15" s="33">
        <f t="shared" si="4"/>
        <v>52</v>
      </c>
      <c r="P15" s="58">
        <f t="shared" si="5"/>
        <v>10.4</v>
      </c>
      <c r="Q15" s="33">
        <v>24</v>
      </c>
      <c r="R15" s="33">
        <v>26</v>
      </c>
      <c r="S15" s="57">
        <f t="shared" si="0"/>
        <v>50</v>
      </c>
      <c r="T15" s="61">
        <f>S15/5</f>
        <v>10</v>
      </c>
      <c r="U15" s="33">
        <v>27</v>
      </c>
      <c r="V15" s="33">
        <v>27</v>
      </c>
      <c r="W15" s="33">
        <f t="shared" si="6"/>
        <v>54</v>
      </c>
      <c r="X15" s="58">
        <f t="shared" si="7"/>
        <v>10.8</v>
      </c>
      <c r="Y15" s="33">
        <v>25</v>
      </c>
      <c r="Z15" s="33">
        <v>25</v>
      </c>
      <c r="AA15" s="33">
        <f t="shared" si="8"/>
        <v>50</v>
      </c>
      <c r="AB15" s="58">
        <f t="shared" si="9"/>
        <v>10</v>
      </c>
      <c r="AC15" s="33">
        <v>27</v>
      </c>
      <c r="AD15" s="33">
        <v>23</v>
      </c>
      <c r="AE15" s="33">
        <f t="shared" si="10"/>
        <v>50</v>
      </c>
      <c r="AF15" s="58">
        <f t="shared" si="11"/>
        <v>10</v>
      </c>
      <c r="AG15" s="33"/>
      <c r="AH15" s="33"/>
      <c r="AI15" s="33"/>
      <c r="AJ15" s="33">
        <f t="shared" si="12"/>
        <v>376</v>
      </c>
      <c r="AK15" s="21">
        <f t="shared" si="13"/>
        <v>0.54</v>
      </c>
      <c r="AL15" s="62" t="str">
        <f t="shared" ref="AL15:AL29" si="15">IF(AND(G15&gt;=$G$7,K15&gt;=$K$7,O15&gt;=$O$7,S15&gt;=$S$7,W15&gt;=$W$7,AA15&gt;=$AA$7,AE15&gt;=$AE$7),$AM$8,$AN$8)</f>
        <v>ناجح</v>
      </c>
    </row>
    <row r="16" spans="3:40" ht="15.75" thickBot="1">
      <c r="C16" s="33">
        <v>4</v>
      </c>
      <c r="D16" s="19">
        <v>4</v>
      </c>
      <c r="E16" s="33">
        <v>37</v>
      </c>
      <c r="F16" s="33">
        <v>39</v>
      </c>
      <c r="G16" s="33">
        <f t="shared" si="1"/>
        <v>76</v>
      </c>
      <c r="H16" s="58">
        <f t="shared" si="2"/>
        <v>15.2</v>
      </c>
      <c r="I16" s="33">
        <v>40</v>
      </c>
      <c r="J16" s="33">
        <v>36</v>
      </c>
      <c r="K16" s="33">
        <f t="shared" si="14"/>
        <v>76</v>
      </c>
      <c r="L16" s="58">
        <f t="shared" si="3"/>
        <v>15.2</v>
      </c>
      <c r="M16" s="33">
        <v>23</v>
      </c>
      <c r="N16" s="33">
        <v>31</v>
      </c>
      <c r="O16" s="33">
        <f t="shared" si="4"/>
        <v>54</v>
      </c>
      <c r="P16" s="58">
        <f t="shared" si="5"/>
        <v>10.8</v>
      </c>
      <c r="Q16" s="33">
        <v>31</v>
      </c>
      <c r="R16" s="33">
        <v>37</v>
      </c>
      <c r="S16" s="33">
        <f t="shared" si="0"/>
        <v>68</v>
      </c>
      <c r="T16" s="58">
        <f>S16/5</f>
        <v>13.6</v>
      </c>
      <c r="U16" s="33">
        <v>27</v>
      </c>
      <c r="V16" s="33">
        <v>41</v>
      </c>
      <c r="W16" s="33">
        <f t="shared" si="6"/>
        <v>68</v>
      </c>
      <c r="X16" s="58">
        <f t="shared" si="7"/>
        <v>13.6</v>
      </c>
      <c r="Y16" s="33">
        <v>21</v>
      </c>
      <c r="Z16" s="33">
        <v>33</v>
      </c>
      <c r="AA16" s="33">
        <f t="shared" si="8"/>
        <v>54</v>
      </c>
      <c r="AB16" s="58">
        <f t="shared" si="9"/>
        <v>10.8</v>
      </c>
      <c r="AC16" s="33">
        <v>26</v>
      </c>
      <c r="AD16" s="33">
        <v>25</v>
      </c>
      <c r="AE16" s="33">
        <f t="shared" si="10"/>
        <v>51</v>
      </c>
      <c r="AF16" s="58">
        <f t="shared" si="11"/>
        <v>10.199999999999999</v>
      </c>
      <c r="AG16" s="33"/>
      <c r="AH16" s="33"/>
      <c r="AI16" s="33"/>
      <c r="AJ16" s="33">
        <f t="shared" si="12"/>
        <v>447</v>
      </c>
      <c r="AK16" s="21">
        <f t="shared" si="13"/>
        <v>0.64</v>
      </c>
      <c r="AL16" s="62" t="str">
        <f t="shared" si="15"/>
        <v>ناجح</v>
      </c>
    </row>
    <row r="17" spans="3:38" ht="15.75" thickBot="1">
      <c r="C17" s="33">
        <v>5</v>
      </c>
      <c r="D17" s="19">
        <v>5</v>
      </c>
      <c r="E17" s="33">
        <v>50</v>
      </c>
      <c r="F17" s="33">
        <v>47</v>
      </c>
      <c r="G17" s="33">
        <f t="shared" si="1"/>
        <v>97</v>
      </c>
      <c r="H17" s="58">
        <f t="shared" si="2"/>
        <v>19.399999999999999</v>
      </c>
      <c r="I17" s="33">
        <v>37</v>
      </c>
      <c r="J17" s="33">
        <v>28</v>
      </c>
      <c r="K17" s="33">
        <f t="shared" si="14"/>
        <v>65</v>
      </c>
      <c r="L17" s="58">
        <f t="shared" si="3"/>
        <v>13</v>
      </c>
      <c r="M17" s="33">
        <v>31</v>
      </c>
      <c r="N17" s="33">
        <v>33</v>
      </c>
      <c r="O17" s="33">
        <f t="shared" si="4"/>
        <v>64</v>
      </c>
      <c r="P17" s="58">
        <f t="shared" si="5"/>
        <v>12.8</v>
      </c>
      <c r="Q17" s="33">
        <v>46</v>
      </c>
      <c r="R17" s="33">
        <v>34</v>
      </c>
      <c r="S17" s="55">
        <f t="shared" si="0"/>
        <v>80</v>
      </c>
      <c r="T17" s="58">
        <f t="shared" ref="T17:T29" si="16">S17/5</f>
        <v>16</v>
      </c>
      <c r="U17" s="33">
        <v>27</v>
      </c>
      <c r="V17" s="33">
        <v>41</v>
      </c>
      <c r="W17" s="33">
        <f t="shared" si="6"/>
        <v>68</v>
      </c>
      <c r="X17" s="58">
        <f t="shared" si="7"/>
        <v>13.6</v>
      </c>
      <c r="Y17" s="33">
        <v>28</v>
      </c>
      <c r="Z17" s="33">
        <v>36</v>
      </c>
      <c r="AA17" s="33">
        <f t="shared" si="8"/>
        <v>64</v>
      </c>
      <c r="AB17" s="58">
        <f t="shared" si="9"/>
        <v>12.8</v>
      </c>
      <c r="AC17" s="33">
        <v>40</v>
      </c>
      <c r="AD17" s="33">
        <v>30</v>
      </c>
      <c r="AE17" s="33">
        <f t="shared" si="10"/>
        <v>70</v>
      </c>
      <c r="AF17" s="58">
        <f t="shared" si="11"/>
        <v>14</v>
      </c>
      <c r="AG17" s="33"/>
      <c r="AH17" s="33"/>
      <c r="AI17" s="33"/>
      <c r="AJ17" s="33">
        <f t="shared" si="12"/>
        <v>508</v>
      </c>
      <c r="AK17" s="21">
        <f t="shared" si="13"/>
        <v>0.73</v>
      </c>
      <c r="AL17" s="62" t="str">
        <f t="shared" si="15"/>
        <v>ناجح</v>
      </c>
    </row>
    <row r="18" spans="3:38" ht="15.75" thickBot="1">
      <c r="C18" s="33">
        <v>6</v>
      </c>
      <c r="D18" s="19">
        <v>6</v>
      </c>
      <c r="E18" s="33">
        <v>40</v>
      </c>
      <c r="F18" s="33">
        <v>38</v>
      </c>
      <c r="G18" s="33">
        <f t="shared" si="1"/>
        <v>78</v>
      </c>
      <c r="H18" s="58">
        <f t="shared" si="2"/>
        <v>15.6</v>
      </c>
      <c r="I18" s="33">
        <v>43</v>
      </c>
      <c r="J18" s="33">
        <v>26</v>
      </c>
      <c r="K18" s="33">
        <f t="shared" si="14"/>
        <v>69</v>
      </c>
      <c r="L18" s="58">
        <f t="shared" si="3"/>
        <v>13.8</v>
      </c>
      <c r="M18" s="33">
        <v>28</v>
      </c>
      <c r="N18" s="33">
        <v>34</v>
      </c>
      <c r="O18" s="33">
        <f t="shared" si="4"/>
        <v>62</v>
      </c>
      <c r="P18" s="58">
        <f t="shared" si="5"/>
        <v>12.4</v>
      </c>
      <c r="Q18" s="33">
        <v>31</v>
      </c>
      <c r="R18" s="33">
        <v>29</v>
      </c>
      <c r="S18" s="55">
        <f t="shared" si="0"/>
        <v>60</v>
      </c>
      <c r="T18" s="58">
        <f t="shared" si="16"/>
        <v>12</v>
      </c>
      <c r="U18" s="33">
        <v>28</v>
      </c>
      <c r="V18" s="33">
        <v>40</v>
      </c>
      <c r="W18" s="33">
        <f t="shared" si="6"/>
        <v>68</v>
      </c>
      <c r="X18" s="58">
        <f t="shared" si="7"/>
        <v>13.6</v>
      </c>
      <c r="Y18" s="33">
        <v>25</v>
      </c>
      <c r="Z18" s="33">
        <v>25</v>
      </c>
      <c r="AA18" s="33">
        <f t="shared" si="8"/>
        <v>50</v>
      </c>
      <c r="AB18" s="58">
        <f t="shared" si="9"/>
        <v>10</v>
      </c>
      <c r="AC18" s="33">
        <v>29</v>
      </c>
      <c r="AD18" s="33">
        <v>25</v>
      </c>
      <c r="AE18" s="33">
        <f t="shared" si="10"/>
        <v>54</v>
      </c>
      <c r="AF18" s="58">
        <f t="shared" si="11"/>
        <v>10.8</v>
      </c>
      <c r="AG18" s="33"/>
      <c r="AH18" s="33"/>
      <c r="AI18" s="33"/>
      <c r="AJ18" s="33">
        <f t="shared" si="12"/>
        <v>441</v>
      </c>
      <c r="AK18" s="21">
        <f t="shared" si="13"/>
        <v>0.63</v>
      </c>
      <c r="AL18" s="62" t="str">
        <f t="shared" si="15"/>
        <v>ناجح</v>
      </c>
    </row>
    <row r="19" spans="3:38" ht="15.75" thickBot="1">
      <c r="C19" s="33">
        <v>7</v>
      </c>
      <c r="D19" s="19">
        <v>7</v>
      </c>
      <c r="E19" s="33">
        <v>23</v>
      </c>
      <c r="F19" s="33">
        <v>27</v>
      </c>
      <c r="G19" s="33">
        <f t="shared" si="1"/>
        <v>50</v>
      </c>
      <c r="H19" s="58">
        <f t="shared" si="2"/>
        <v>10</v>
      </c>
      <c r="I19" s="33">
        <v>29</v>
      </c>
      <c r="J19" s="33">
        <v>22</v>
      </c>
      <c r="K19" s="33">
        <f t="shared" si="14"/>
        <v>51</v>
      </c>
      <c r="L19" s="58">
        <f t="shared" si="3"/>
        <v>10.199999999999999</v>
      </c>
      <c r="M19" s="33">
        <v>21</v>
      </c>
      <c r="N19" s="33">
        <v>35</v>
      </c>
      <c r="O19" s="33">
        <f t="shared" si="4"/>
        <v>56</v>
      </c>
      <c r="P19" s="58">
        <f t="shared" si="5"/>
        <v>11.2</v>
      </c>
      <c r="Q19" s="33">
        <v>26</v>
      </c>
      <c r="R19" s="33">
        <v>24</v>
      </c>
      <c r="S19" s="33">
        <f t="shared" si="0"/>
        <v>50</v>
      </c>
      <c r="T19" s="58">
        <f t="shared" si="16"/>
        <v>10</v>
      </c>
      <c r="U19" s="33">
        <v>27</v>
      </c>
      <c r="V19" s="33">
        <v>29</v>
      </c>
      <c r="W19" s="33">
        <f t="shared" si="6"/>
        <v>56</v>
      </c>
      <c r="X19" s="58">
        <f t="shared" si="7"/>
        <v>11.2</v>
      </c>
      <c r="Y19" s="33">
        <v>22</v>
      </c>
      <c r="Z19" s="33">
        <v>28</v>
      </c>
      <c r="AA19" s="33">
        <f t="shared" si="8"/>
        <v>50</v>
      </c>
      <c r="AB19" s="58">
        <f t="shared" si="9"/>
        <v>10</v>
      </c>
      <c r="AC19" s="33">
        <v>25</v>
      </c>
      <c r="AD19" s="33">
        <v>30</v>
      </c>
      <c r="AE19" s="33">
        <f t="shared" si="10"/>
        <v>55</v>
      </c>
      <c r="AF19" s="58">
        <f t="shared" si="11"/>
        <v>11</v>
      </c>
      <c r="AG19" s="33"/>
      <c r="AH19" s="33"/>
      <c r="AI19" s="33"/>
      <c r="AJ19" s="33">
        <f t="shared" si="12"/>
        <v>368</v>
      </c>
      <c r="AK19" s="21">
        <f t="shared" si="13"/>
        <v>0.53</v>
      </c>
      <c r="AL19" s="62" t="str">
        <f t="shared" si="15"/>
        <v>ناجح</v>
      </c>
    </row>
    <row r="20" spans="3:38" ht="15.75" thickBot="1">
      <c r="C20" s="33">
        <v>8</v>
      </c>
      <c r="D20" s="19">
        <v>8</v>
      </c>
      <c r="E20" s="33">
        <v>36</v>
      </c>
      <c r="F20" s="33">
        <v>32</v>
      </c>
      <c r="G20" s="33">
        <f t="shared" si="1"/>
        <v>68</v>
      </c>
      <c r="H20" s="58">
        <f t="shared" si="2"/>
        <v>13.6</v>
      </c>
      <c r="I20" s="33">
        <v>45</v>
      </c>
      <c r="J20" s="33">
        <v>42</v>
      </c>
      <c r="K20" s="33">
        <f t="shared" si="14"/>
        <v>87</v>
      </c>
      <c r="L20" s="58">
        <f t="shared" si="3"/>
        <v>17.399999999999999</v>
      </c>
      <c r="M20" s="33">
        <v>34</v>
      </c>
      <c r="N20" s="33">
        <v>41</v>
      </c>
      <c r="O20" s="33">
        <f t="shared" si="4"/>
        <v>75</v>
      </c>
      <c r="P20" s="58">
        <f t="shared" si="5"/>
        <v>15</v>
      </c>
      <c r="Q20" s="33">
        <v>31</v>
      </c>
      <c r="R20" s="33">
        <v>36</v>
      </c>
      <c r="S20" s="33">
        <f t="shared" si="0"/>
        <v>67</v>
      </c>
      <c r="T20" s="58">
        <f t="shared" si="16"/>
        <v>13.4</v>
      </c>
      <c r="U20" s="33">
        <v>25</v>
      </c>
      <c r="V20" s="33">
        <v>36</v>
      </c>
      <c r="W20" s="33">
        <f t="shared" si="6"/>
        <v>61</v>
      </c>
      <c r="X20" s="58">
        <f t="shared" si="7"/>
        <v>12.2</v>
      </c>
      <c r="Y20" s="33">
        <v>28</v>
      </c>
      <c r="Z20" s="33">
        <v>23</v>
      </c>
      <c r="AA20" s="33">
        <f t="shared" si="8"/>
        <v>51</v>
      </c>
      <c r="AB20" s="58">
        <f t="shared" si="9"/>
        <v>10.199999999999999</v>
      </c>
      <c r="AC20" s="33">
        <v>37</v>
      </c>
      <c r="AD20" s="33">
        <v>40</v>
      </c>
      <c r="AE20" s="33">
        <f t="shared" si="10"/>
        <v>77</v>
      </c>
      <c r="AF20" s="58">
        <f t="shared" si="11"/>
        <v>15.4</v>
      </c>
      <c r="AG20" s="33"/>
      <c r="AH20" s="33"/>
      <c r="AI20" s="33"/>
      <c r="AJ20" s="33">
        <f t="shared" si="12"/>
        <v>486</v>
      </c>
      <c r="AK20" s="21">
        <f t="shared" si="13"/>
        <v>0.69</v>
      </c>
      <c r="AL20" s="62" t="str">
        <f t="shared" si="15"/>
        <v>ناجح</v>
      </c>
    </row>
    <row r="21" spans="3:38" ht="15.75" thickBot="1">
      <c r="C21" s="33">
        <v>9</v>
      </c>
      <c r="D21" s="19">
        <v>9</v>
      </c>
      <c r="E21" s="33">
        <v>34</v>
      </c>
      <c r="F21" s="33">
        <v>22</v>
      </c>
      <c r="G21" s="33">
        <f t="shared" si="1"/>
        <v>56</v>
      </c>
      <c r="H21" s="58">
        <f t="shared" si="2"/>
        <v>11.2</v>
      </c>
      <c r="I21" s="33">
        <v>34</v>
      </c>
      <c r="J21" s="33">
        <v>31</v>
      </c>
      <c r="K21" s="33">
        <f t="shared" si="14"/>
        <v>65</v>
      </c>
      <c r="L21" s="58">
        <f t="shared" si="3"/>
        <v>13</v>
      </c>
      <c r="M21" s="33">
        <v>23</v>
      </c>
      <c r="N21" s="33">
        <v>30</v>
      </c>
      <c r="O21" s="33">
        <f t="shared" si="4"/>
        <v>53</v>
      </c>
      <c r="P21" s="58">
        <f t="shared" si="5"/>
        <v>10.6</v>
      </c>
      <c r="Q21" s="33">
        <v>31</v>
      </c>
      <c r="R21" s="33">
        <v>30</v>
      </c>
      <c r="S21" s="55">
        <f t="shared" ref="S21:S29" si="17">R21+Q21</f>
        <v>61</v>
      </c>
      <c r="T21" s="58">
        <f t="shared" si="16"/>
        <v>12.2</v>
      </c>
      <c r="U21" s="33">
        <v>26</v>
      </c>
      <c r="V21" s="33">
        <v>41</v>
      </c>
      <c r="W21" s="33">
        <f t="shared" si="6"/>
        <v>67</v>
      </c>
      <c r="X21" s="58">
        <f t="shared" si="7"/>
        <v>13.4</v>
      </c>
      <c r="Y21" s="33">
        <v>25</v>
      </c>
      <c r="Z21" s="33">
        <v>29</v>
      </c>
      <c r="AA21" s="33">
        <f t="shared" si="8"/>
        <v>54</v>
      </c>
      <c r="AB21" s="58">
        <f t="shared" si="9"/>
        <v>10.8</v>
      </c>
      <c r="AC21" s="33">
        <v>28</v>
      </c>
      <c r="AD21" s="33">
        <v>33</v>
      </c>
      <c r="AE21" s="33">
        <f t="shared" si="10"/>
        <v>61</v>
      </c>
      <c r="AF21" s="58">
        <f t="shared" si="11"/>
        <v>12.2</v>
      </c>
      <c r="AG21" s="33"/>
      <c r="AH21" s="33"/>
      <c r="AI21" s="33"/>
      <c r="AJ21" s="33">
        <f t="shared" si="12"/>
        <v>417</v>
      </c>
      <c r="AK21" s="21">
        <f t="shared" si="13"/>
        <v>0.6</v>
      </c>
      <c r="AL21" s="62" t="str">
        <f t="shared" si="15"/>
        <v>ناجح</v>
      </c>
    </row>
    <row r="22" spans="3:38" ht="15.75" thickBot="1">
      <c r="C22" s="33">
        <v>10</v>
      </c>
      <c r="D22" s="19">
        <v>10</v>
      </c>
      <c r="E22" s="33">
        <v>27</v>
      </c>
      <c r="F22" s="33">
        <v>28</v>
      </c>
      <c r="G22" s="33">
        <f t="shared" si="1"/>
        <v>55</v>
      </c>
      <c r="H22" s="58">
        <f t="shared" si="2"/>
        <v>11</v>
      </c>
      <c r="I22" s="33">
        <v>38</v>
      </c>
      <c r="J22" s="33">
        <v>34</v>
      </c>
      <c r="K22" s="33">
        <f t="shared" si="14"/>
        <v>72</v>
      </c>
      <c r="L22" s="58">
        <f t="shared" si="3"/>
        <v>14.4</v>
      </c>
      <c r="M22" s="33">
        <v>21</v>
      </c>
      <c r="N22" s="33">
        <v>29</v>
      </c>
      <c r="O22" s="33">
        <f t="shared" si="4"/>
        <v>50</v>
      </c>
      <c r="P22" s="58">
        <f t="shared" si="5"/>
        <v>10</v>
      </c>
      <c r="Q22" s="33">
        <v>29</v>
      </c>
      <c r="R22" s="33">
        <v>28</v>
      </c>
      <c r="S22" s="55">
        <f t="shared" si="17"/>
        <v>57</v>
      </c>
      <c r="T22" s="58">
        <f t="shared" si="16"/>
        <v>11.4</v>
      </c>
      <c r="U22" s="33">
        <v>25</v>
      </c>
      <c r="V22" s="33">
        <v>41</v>
      </c>
      <c r="W22" s="33">
        <f t="shared" si="6"/>
        <v>66</v>
      </c>
      <c r="X22" s="58">
        <f t="shared" si="7"/>
        <v>13.2</v>
      </c>
      <c r="Y22" s="33">
        <v>16</v>
      </c>
      <c r="Z22" s="33">
        <v>34</v>
      </c>
      <c r="AA22" s="33">
        <f t="shared" si="8"/>
        <v>50</v>
      </c>
      <c r="AB22" s="58">
        <f t="shared" si="9"/>
        <v>10</v>
      </c>
      <c r="AC22" s="33">
        <v>35</v>
      </c>
      <c r="AD22" s="33">
        <v>29</v>
      </c>
      <c r="AE22" s="33">
        <f t="shared" si="10"/>
        <v>64</v>
      </c>
      <c r="AF22" s="58">
        <f t="shared" si="11"/>
        <v>12.8</v>
      </c>
      <c r="AG22" s="33"/>
      <c r="AH22" s="33"/>
      <c r="AI22" s="33"/>
      <c r="AJ22" s="33">
        <f t="shared" si="12"/>
        <v>414</v>
      </c>
      <c r="AK22" s="21">
        <f t="shared" si="13"/>
        <v>0.59</v>
      </c>
      <c r="AL22" s="62" t="str">
        <f t="shared" si="15"/>
        <v>ناجح</v>
      </c>
    </row>
    <row r="23" spans="3:38" ht="15.75" thickBot="1">
      <c r="C23" s="33">
        <v>11</v>
      </c>
      <c r="D23" s="19">
        <v>11</v>
      </c>
      <c r="E23" s="33">
        <v>47</v>
      </c>
      <c r="F23" s="33">
        <v>35</v>
      </c>
      <c r="G23" s="33">
        <f t="shared" si="1"/>
        <v>82</v>
      </c>
      <c r="H23" s="58">
        <f t="shared" si="2"/>
        <v>16.399999999999999</v>
      </c>
      <c r="I23" s="33">
        <v>45</v>
      </c>
      <c r="J23" s="33">
        <v>26</v>
      </c>
      <c r="K23" s="33">
        <f t="shared" si="14"/>
        <v>71</v>
      </c>
      <c r="L23" s="58">
        <f t="shared" si="3"/>
        <v>14.2</v>
      </c>
      <c r="M23" s="33">
        <v>28</v>
      </c>
      <c r="N23" s="33">
        <v>37</v>
      </c>
      <c r="O23" s="33">
        <f t="shared" si="4"/>
        <v>65</v>
      </c>
      <c r="P23" s="58">
        <f t="shared" si="5"/>
        <v>13</v>
      </c>
      <c r="Q23" s="33">
        <v>35</v>
      </c>
      <c r="R23" s="33">
        <v>32</v>
      </c>
      <c r="S23" s="55">
        <f t="shared" si="17"/>
        <v>67</v>
      </c>
      <c r="T23" s="58">
        <f t="shared" si="16"/>
        <v>13.4</v>
      </c>
      <c r="U23" s="33">
        <v>27</v>
      </c>
      <c r="V23" s="33">
        <v>30</v>
      </c>
      <c r="W23" s="33">
        <f t="shared" si="6"/>
        <v>57</v>
      </c>
      <c r="X23" s="58">
        <f t="shared" si="7"/>
        <v>11.4</v>
      </c>
      <c r="Y23" s="33">
        <v>25</v>
      </c>
      <c r="Z23" s="33">
        <v>25</v>
      </c>
      <c r="AA23" s="33">
        <f t="shared" si="8"/>
        <v>50</v>
      </c>
      <c r="AB23" s="58">
        <f t="shared" si="9"/>
        <v>10</v>
      </c>
      <c r="AC23" s="33">
        <v>36</v>
      </c>
      <c r="AD23" s="33">
        <v>36</v>
      </c>
      <c r="AE23" s="33">
        <f t="shared" si="10"/>
        <v>72</v>
      </c>
      <c r="AF23" s="58">
        <f t="shared" si="11"/>
        <v>14.4</v>
      </c>
      <c r="AG23" s="33"/>
      <c r="AH23" s="33"/>
      <c r="AI23" s="33"/>
      <c r="AJ23" s="33">
        <f t="shared" si="12"/>
        <v>464</v>
      </c>
      <c r="AK23" s="21">
        <f t="shared" si="13"/>
        <v>0.66</v>
      </c>
      <c r="AL23" s="62" t="str">
        <f t="shared" si="15"/>
        <v>ناجح</v>
      </c>
    </row>
    <row r="24" spans="3:38" ht="15.75" thickBot="1">
      <c r="C24" s="33">
        <v>12</v>
      </c>
      <c r="D24" s="19">
        <v>12</v>
      </c>
      <c r="E24" s="33">
        <v>37</v>
      </c>
      <c r="F24" s="33">
        <v>31</v>
      </c>
      <c r="G24" s="33">
        <f t="shared" si="1"/>
        <v>68</v>
      </c>
      <c r="H24" s="58">
        <f t="shared" si="2"/>
        <v>13.6</v>
      </c>
      <c r="I24" s="33">
        <v>33</v>
      </c>
      <c r="J24" s="33">
        <v>24</v>
      </c>
      <c r="K24" s="33">
        <f t="shared" si="14"/>
        <v>57</v>
      </c>
      <c r="L24" s="58">
        <f t="shared" si="3"/>
        <v>11.4</v>
      </c>
      <c r="M24" s="33">
        <v>26</v>
      </c>
      <c r="N24" s="33">
        <v>24</v>
      </c>
      <c r="O24" s="33">
        <f t="shared" si="4"/>
        <v>50</v>
      </c>
      <c r="P24" s="58">
        <f t="shared" si="5"/>
        <v>10</v>
      </c>
      <c r="Q24" s="33">
        <v>21</v>
      </c>
      <c r="R24" s="33">
        <v>29</v>
      </c>
      <c r="S24" s="55">
        <f t="shared" si="17"/>
        <v>50</v>
      </c>
      <c r="T24" s="58">
        <f t="shared" si="16"/>
        <v>10</v>
      </c>
      <c r="U24" s="33">
        <v>25</v>
      </c>
      <c r="V24" s="33">
        <v>32</v>
      </c>
      <c r="W24" s="33">
        <f t="shared" si="6"/>
        <v>57</v>
      </c>
      <c r="X24" s="58">
        <f t="shared" si="7"/>
        <v>11.4</v>
      </c>
      <c r="Y24" s="33">
        <v>16</v>
      </c>
      <c r="Z24" s="33">
        <v>34</v>
      </c>
      <c r="AA24" s="33">
        <f t="shared" si="8"/>
        <v>50</v>
      </c>
      <c r="AB24" s="58">
        <f t="shared" si="9"/>
        <v>10</v>
      </c>
      <c r="AC24" s="33">
        <v>23</v>
      </c>
      <c r="AD24" s="33">
        <v>34</v>
      </c>
      <c r="AE24" s="33">
        <f t="shared" si="10"/>
        <v>57</v>
      </c>
      <c r="AF24" s="58">
        <f t="shared" si="11"/>
        <v>11.4</v>
      </c>
      <c r="AG24" s="33"/>
      <c r="AH24" s="33"/>
      <c r="AI24" s="33"/>
      <c r="AJ24" s="33">
        <f t="shared" si="12"/>
        <v>389</v>
      </c>
      <c r="AK24" s="21">
        <f t="shared" si="13"/>
        <v>0.56000000000000005</v>
      </c>
      <c r="AL24" s="62" t="str">
        <f t="shared" si="15"/>
        <v>ناجح</v>
      </c>
    </row>
    <row r="25" spans="3:38" ht="15.75" thickBot="1">
      <c r="C25" s="33">
        <v>13</v>
      </c>
      <c r="D25" s="19">
        <v>13</v>
      </c>
      <c r="E25" s="33">
        <v>31</v>
      </c>
      <c r="F25" s="33">
        <v>31</v>
      </c>
      <c r="G25" s="33">
        <f t="shared" si="1"/>
        <v>62</v>
      </c>
      <c r="H25" s="58">
        <f t="shared" si="2"/>
        <v>12.4</v>
      </c>
      <c r="I25" s="33">
        <v>32</v>
      </c>
      <c r="J25" s="33">
        <v>21</v>
      </c>
      <c r="K25" s="33">
        <f t="shared" si="14"/>
        <v>53</v>
      </c>
      <c r="L25" s="58">
        <f t="shared" si="3"/>
        <v>10.6</v>
      </c>
      <c r="M25" s="33">
        <v>24</v>
      </c>
      <c r="N25" s="33">
        <v>30</v>
      </c>
      <c r="O25" s="33">
        <f t="shared" si="4"/>
        <v>54</v>
      </c>
      <c r="P25" s="58">
        <f t="shared" si="5"/>
        <v>10.8</v>
      </c>
      <c r="Q25" s="33">
        <v>29</v>
      </c>
      <c r="R25" s="33">
        <v>30</v>
      </c>
      <c r="S25" s="55">
        <f t="shared" si="17"/>
        <v>59</v>
      </c>
      <c r="T25" s="58">
        <f t="shared" si="16"/>
        <v>11.8</v>
      </c>
      <c r="U25" s="33">
        <v>33</v>
      </c>
      <c r="V25" s="33">
        <v>33</v>
      </c>
      <c r="W25" s="33">
        <f t="shared" si="6"/>
        <v>66</v>
      </c>
      <c r="X25" s="58">
        <f t="shared" si="7"/>
        <v>13.2</v>
      </c>
      <c r="Y25" s="33">
        <v>22</v>
      </c>
      <c r="Z25" s="33">
        <v>38</v>
      </c>
      <c r="AA25" s="33">
        <f t="shared" si="8"/>
        <v>60</v>
      </c>
      <c r="AB25" s="58">
        <f t="shared" si="9"/>
        <v>12</v>
      </c>
      <c r="AC25" s="33">
        <v>28</v>
      </c>
      <c r="AD25" s="33">
        <v>30</v>
      </c>
      <c r="AE25" s="33">
        <f t="shared" si="10"/>
        <v>58</v>
      </c>
      <c r="AF25" s="58">
        <f t="shared" si="11"/>
        <v>11.6</v>
      </c>
      <c r="AG25" s="33"/>
      <c r="AH25" s="33"/>
      <c r="AI25" s="33"/>
      <c r="AJ25" s="33">
        <f t="shared" si="12"/>
        <v>412</v>
      </c>
      <c r="AK25" s="21">
        <f t="shared" si="13"/>
        <v>0.59</v>
      </c>
      <c r="AL25" s="62" t="str">
        <f t="shared" si="15"/>
        <v>ناجح</v>
      </c>
    </row>
    <row r="26" spans="3:38" ht="16.5" thickBot="1">
      <c r="C26" s="33">
        <v>14</v>
      </c>
      <c r="D26" s="19">
        <v>14</v>
      </c>
      <c r="E26" s="33">
        <v>38</v>
      </c>
      <c r="F26" s="33">
        <v>29</v>
      </c>
      <c r="G26" s="33">
        <f t="shared" si="1"/>
        <v>67</v>
      </c>
      <c r="H26" s="58">
        <f t="shared" si="2"/>
        <v>13.4</v>
      </c>
      <c r="I26" s="56">
        <v>45</v>
      </c>
      <c r="J26" s="33">
        <v>26</v>
      </c>
      <c r="K26" s="33">
        <f t="shared" si="14"/>
        <v>71</v>
      </c>
      <c r="L26" s="58">
        <f t="shared" si="3"/>
        <v>14.2</v>
      </c>
      <c r="M26" s="33">
        <v>25</v>
      </c>
      <c r="N26" s="33">
        <v>25</v>
      </c>
      <c r="O26" s="33">
        <f t="shared" si="4"/>
        <v>50</v>
      </c>
      <c r="P26" s="58">
        <f t="shared" si="5"/>
        <v>10</v>
      </c>
      <c r="Q26" s="33">
        <v>31</v>
      </c>
      <c r="R26" s="33">
        <v>30</v>
      </c>
      <c r="S26" s="55">
        <f t="shared" si="17"/>
        <v>61</v>
      </c>
      <c r="T26" s="58">
        <f t="shared" si="16"/>
        <v>12.2</v>
      </c>
      <c r="U26" s="33">
        <v>30</v>
      </c>
      <c r="V26" s="33">
        <v>33</v>
      </c>
      <c r="W26" s="33">
        <f t="shared" si="6"/>
        <v>63</v>
      </c>
      <c r="X26" s="58">
        <f t="shared" si="7"/>
        <v>12.6</v>
      </c>
      <c r="Y26" s="33">
        <v>25</v>
      </c>
      <c r="Z26" s="33">
        <v>27</v>
      </c>
      <c r="AA26" s="33">
        <f t="shared" si="8"/>
        <v>52</v>
      </c>
      <c r="AB26" s="58">
        <f t="shared" si="9"/>
        <v>10.4</v>
      </c>
      <c r="AC26" s="33">
        <v>31</v>
      </c>
      <c r="AD26" s="33">
        <v>37</v>
      </c>
      <c r="AE26" s="33">
        <f t="shared" si="10"/>
        <v>68</v>
      </c>
      <c r="AF26" s="58">
        <f t="shared" si="11"/>
        <v>13.6</v>
      </c>
      <c r="AG26" s="33"/>
      <c r="AH26" s="33"/>
      <c r="AI26" s="33"/>
      <c r="AJ26" s="33">
        <f t="shared" si="12"/>
        <v>432</v>
      </c>
      <c r="AK26" s="21">
        <f t="shared" si="13"/>
        <v>0.62</v>
      </c>
      <c r="AL26" s="62" t="str">
        <f t="shared" si="15"/>
        <v>ناجح</v>
      </c>
    </row>
    <row r="27" spans="3:38" ht="15.75" thickBot="1">
      <c r="C27" s="33">
        <v>15</v>
      </c>
      <c r="D27" s="19">
        <v>15</v>
      </c>
      <c r="E27" s="33">
        <v>49</v>
      </c>
      <c r="F27" s="33">
        <v>43</v>
      </c>
      <c r="G27" s="33">
        <f t="shared" si="1"/>
        <v>92</v>
      </c>
      <c r="H27" s="58">
        <f t="shared" si="2"/>
        <v>18.399999999999999</v>
      </c>
      <c r="I27" s="33">
        <v>47</v>
      </c>
      <c r="J27" s="33">
        <v>45</v>
      </c>
      <c r="K27" s="33">
        <f t="shared" si="14"/>
        <v>92</v>
      </c>
      <c r="L27" s="58">
        <f t="shared" si="3"/>
        <v>18.399999999999999</v>
      </c>
      <c r="M27" s="33">
        <v>28</v>
      </c>
      <c r="N27" s="33">
        <v>44</v>
      </c>
      <c r="O27" s="33">
        <f t="shared" si="4"/>
        <v>72</v>
      </c>
      <c r="P27" s="58">
        <f t="shared" si="5"/>
        <v>14.4</v>
      </c>
      <c r="Q27" s="33">
        <v>46</v>
      </c>
      <c r="R27" s="33">
        <v>36</v>
      </c>
      <c r="S27" s="55">
        <f t="shared" si="17"/>
        <v>82</v>
      </c>
      <c r="T27" s="58">
        <f t="shared" si="16"/>
        <v>16.399999999999999</v>
      </c>
      <c r="U27" s="33">
        <v>33</v>
      </c>
      <c r="V27" s="33">
        <v>29</v>
      </c>
      <c r="W27" s="33">
        <f t="shared" si="6"/>
        <v>62</v>
      </c>
      <c r="X27" s="58">
        <f t="shared" si="7"/>
        <v>12.4</v>
      </c>
      <c r="Y27" s="33">
        <v>31</v>
      </c>
      <c r="Z27" s="33">
        <v>30</v>
      </c>
      <c r="AA27" s="33">
        <f t="shared" si="8"/>
        <v>61</v>
      </c>
      <c r="AB27" s="58">
        <f t="shared" si="9"/>
        <v>12.2</v>
      </c>
      <c r="AC27" s="33">
        <v>32</v>
      </c>
      <c r="AD27" s="33">
        <v>37</v>
      </c>
      <c r="AE27" s="33">
        <f t="shared" si="10"/>
        <v>69</v>
      </c>
      <c r="AF27" s="58">
        <f t="shared" si="11"/>
        <v>13.8</v>
      </c>
      <c r="AG27" s="33"/>
      <c r="AH27" s="33"/>
      <c r="AI27" s="33"/>
      <c r="AJ27" s="33">
        <f t="shared" si="12"/>
        <v>530</v>
      </c>
      <c r="AK27" s="21">
        <f t="shared" si="13"/>
        <v>0.76</v>
      </c>
      <c r="AL27" s="62" t="str">
        <f t="shared" si="15"/>
        <v>ناجح</v>
      </c>
    </row>
    <row r="28" spans="3:38" ht="15.75" thickBot="1">
      <c r="C28" s="33">
        <v>16</v>
      </c>
      <c r="D28" s="19">
        <v>16</v>
      </c>
      <c r="E28" s="33">
        <v>42</v>
      </c>
      <c r="F28" s="33">
        <v>39</v>
      </c>
      <c r="G28" s="33">
        <f t="shared" si="1"/>
        <v>81</v>
      </c>
      <c r="H28" s="58">
        <f t="shared" si="2"/>
        <v>16.2</v>
      </c>
      <c r="I28" s="33">
        <v>34</v>
      </c>
      <c r="J28" s="33">
        <v>18</v>
      </c>
      <c r="K28" s="33">
        <f t="shared" si="14"/>
        <v>52</v>
      </c>
      <c r="L28" s="58">
        <f t="shared" si="3"/>
        <v>10.4</v>
      </c>
      <c r="M28" s="33">
        <v>30</v>
      </c>
      <c r="N28" s="33">
        <v>33</v>
      </c>
      <c r="O28" s="33">
        <f t="shared" si="4"/>
        <v>63</v>
      </c>
      <c r="P28" s="58">
        <f t="shared" si="5"/>
        <v>12.6</v>
      </c>
      <c r="Q28" s="33">
        <v>35</v>
      </c>
      <c r="R28" s="33">
        <v>30</v>
      </c>
      <c r="S28" s="55">
        <f t="shared" si="17"/>
        <v>65</v>
      </c>
      <c r="T28" s="58">
        <f t="shared" si="16"/>
        <v>13</v>
      </c>
      <c r="U28" s="33">
        <v>31</v>
      </c>
      <c r="V28" s="33">
        <v>41</v>
      </c>
      <c r="W28" s="33">
        <f t="shared" si="6"/>
        <v>72</v>
      </c>
      <c r="X28" s="58">
        <f t="shared" si="7"/>
        <v>14.4</v>
      </c>
      <c r="Y28" s="33">
        <v>33</v>
      </c>
      <c r="Z28" s="33">
        <v>38</v>
      </c>
      <c r="AA28" s="33">
        <f t="shared" si="8"/>
        <v>71</v>
      </c>
      <c r="AB28" s="58">
        <f t="shared" si="9"/>
        <v>14.2</v>
      </c>
      <c r="AC28" s="33">
        <v>34</v>
      </c>
      <c r="AD28" s="33">
        <v>30</v>
      </c>
      <c r="AE28" s="33">
        <f t="shared" si="10"/>
        <v>64</v>
      </c>
      <c r="AF28" s="58">
        <f t="shared" si="11"/>
        <v>12.8</v>
      </c>
      <c r="AG28" s="33"/>
      <c r="AH28" s="33"/>
      <c r="AI28" s="33"/>
      <c r="AJ28" s="33">
        <f t="shared" si="12"/>
        <v>468</v>
      </c>
      <c r="AK28" s="21">
        <f t="shared" si="13"/>
        <v>0.67</v>
      </c>
      <c r="AL28" s="62" t="str">
        <f t="shared" si="15"/>
        <v>ناجح</v>
      </c>
    </row>
    <row r="29" spans="3:38" ht="15.75" thickBot="1">
      <c r="C29" s="33">
        <v>17</v>
      </c>
      <c r="D29" s="19">
        <v>17</v>
      </c>
      <c r="E29" s="33">
        <v>49</v>
      </c>
      <c r="F29" s="33">
        <v>41</v>
      </c>
      <c r="G29" s="33">
        <f t="shared" si="1"/>
        <v>90</v>
      </c>
      <c r="H29" s="58">
        <f t="shared" si="2"/>
        <v>18</v>
      </c>
      <c r="I29" s="33">
        <v>50</v>
      </c>
      <c r="J29" s="33">
        <v>35</v>
      </c>
      <c r="K29" s="33">
        <f t="shared" si="14"/>
        <v>85</v>
      </c>
      <c r="L29" s="58">
        <f t="shared" si="3"/>
        <v>17</v>
      </c>
      <c r="M29" s="33">
        <v>37</v>
      </c>
      <c r="N29" s="33">
        <v>43</v>
      </c>
      <c r="O29" s="33">
        <f t="shared" si="4"/>
        <v>80</v>
      </c>
      <c r="P29" s="58">
        <f t="shared" si="5"/>
        <v>16</v>
      </c>
      <c r="Q29" s="33">
        <v>40</v>
      </c>
      <c r="R29" s="33">
        <v>25</v>
      </c>
      <c r="S29" s="55">
        <f t="shared" si="17"/>
        <v>65</v>
      </c>
      <c r="T29" s="58">
        <f t="shared" si="16"/>
        <v>13</v>
      </c>
      <c r="U29" s="33">
        <v>36</v>
      </c>
      <c r="V29" s="33">
        <v>46</v>
      </c>
      <c r="W29" s="33">
        <f t="shared" si="6"/>
        <v>82</v>
      </c>
      <c r="X29" s="58">
        <f t="shared" si="7"/>
        <v>16.399999999999999</v>
      </c>
      <c r="Y29" s="33">
        <v>34</v>
      </c>
      <c r="Z29" s="33">
        <v>31</v>
      </c>
      <c r="AA29" s="33">
        <f t="shared" si="8"/>
        <v>65</v>
      </c>
      <c r="AB29" s="58">
        <f t="shared" si="9"/>
        <v>13</v>
      </c>
      <c r="AC29" s="33">
        <v>29</v>
      </c>
      <c r="AD29" s="33">
        <v>36</v>
      </c>
      <c r="AE29" s="33">
        <f t="shared" si="10"/>
        <v>65</v>
      </c>
      <c r="AF29" s="58">
        <f t="shared" si="11"/>
        <v>13</v>
      </c>
      <c r="AG29" s="33"/>
      <c r="AH29" s="33"/>
      <c r="AI29" s="33"/>
      <c r="AJ29" s="33">
        <f t="shared" si="12"/>
        <v>532</v>
      </c>
      <c r="AK29" s="21">
        <f t="shared" si="13"/>
        <v>0.76</v>
      </c>
      <c r="AL29" s="62" t="str">
        <f t="shared" si="15"/>
        <v>ناجح</v>
      </c>
    </row>
    <row r="30" spans="3:38" ht="15.75" thickBot="1">
      <c r="C30" s="33">
        <v>18</v>
      </c>
      <c r="D30" s="19">
        <v>18</v>
      </c>
      <c r="E30" s="33"/>
      <c r="F30" s="33"/>
      <c r="G30" s="33"/>
      <c r="H30" s="58"/>
      <c r="I30" s="33"/>
      <c r="J30" s="33"/>
      <c r="K30" s="33"/>
      <c r="L30" s="58"/>
      <c r="M30" s="33"/>
      <c r="N30" s="33"/>
      <c r="O30" s="33"/>
      <c r="P30" s="58"/>
      <c r="Q30" s="33"/>
      <c r="R30" s="33"/>
      <c r="S30" s="33"/>
      <c r="T30" s="58"/>
      <c r="U30" s="33"/>
      <c r="V30" s="33"/>
      <c r="W30" s="33"/>
      <c r="X30" s="58"/>
      <c r="Y30" s="33"/>
      <c r="Z30" s="33"/>
      <c r="AA30" s="33"/>
      <c r="AB30" s="58"/>
      <c r="AC30" s="33"/>
      <c r="AD30" s="33"/>
      <c r="AE30" s="33"/>
      <c r="AF30" s="58"/>
      <c r="AG30" s="33"/>
      <c r="AH30" s="33"/>
      <c r="AI30" s="33"/>
      <c r="AJ30" s="33"/>
      <c r="AK30" s="33"/>
      <c r="AL30" s="33"/>
    </row>
    <row r="31" spans="3:38" ht="15.75" thickBot="1">
      <c r="C31" s="33">
        <v>19</v>
      </c>
      <c r="D31" s="19">
        <v>19</v>
      </c>
      <c r="E31" s="33"/>
      <c r="F31" s="33"/>
      <c r="G31" s="33"/>
      <c r="H31" s="58"/>
      <c r="I31" s="33"/>
      <c r="J31" s="33"/>
      <c r="K31" s="33"/>
      <c r="L31" s="58"/>
      <c r="M31" s="33"/>
      <c r="N31" s="33"/>
      <c r="O31" s="33"/>
      <c r="P31" s="58"/>
      <c r="Q31" s="33"/>
      <c r="R31" s="33"/>
      <c r="S31" s="33"/>
      <c r="T31" s="58"/>
      <c r="U31" s="33"/>
      <c r="V31" s="33"/>
      <c r="W31" s="33"/>
      <c r="X31" s="58"/>
      <c r="Y31" s="33"/>
      <c r="Z31" s="33"/>
      <c r="AA31" s="33"/>
      <c r="AB31" s="58"/>
      <c r="AC31" s="33"/>
      <c r="AD31" s="33"/>
      <c r="AE31" s="33"/>
      <c r="AF31" s="58"/>
      <c r="AG31" s="33"/>
      <c r="AH31" s="33"/>
      <c r="AI31" s="33"/>
      <c r="AJ31" s="33"/>
      <c r="AK31" s="33"/>
      <c r="AL31" s="33"/>
    </row>
    <row r="32" spans="3:38" ht="15.75" thickBot="1">
      <c r="C32" s="33">
        <v>20</v>
      </c>
      <c r="D32" s="19">
        <v>20</v>
      </c>
      <c r="E32" s="33"/>
      <c r="F32" s="33"/>
      <c r="G32" s="33"/>
      <c r="H32" s="58"/>
      <c r="I32" s="33"/>
      <c r="J32" s="33"/>
      <c r="K32" s="33"/>
      <c r="L32" s="58"/>
      <c r="M32" s="33"/>
      <c r="N32" s="33"/>
      <c r="O32" s="33"/>
      <c r="P32" s="58"/>
      <c r="Q32" s="33"/>
      <c r="R32" s="33"/>
      <c r="S32" s="33"/>
      <c r="T32" s="58"/>
      <c r="U32" s="33"/>
      <c r="V32" s="33"/>
      <c r="W32" s="33"/>
      <c r="X32" s="58"/>
      <c r="Y32" s="33"/>
      <c r="Z32" s="33"/>
      <c r="AA32" s="33"/>
      <c r="AB32" s="58"/>
      <c r="AC32" s="33"/>
      <c r="AD32" s="33"/>
      <c r="AE32" s="33"/>
      <c r="AF32" s="58"/>
      <c r="AG32" s="33"/>
      <c r="AH32" s="33"/>
      <c r="AI32" s="33"/>
      <c r="AJ32" s="33"/>
      <c r="AK32" s="33"/>
      <c r="AL32" s="33"/>
    </row>
    <row r="33" spans="3:38" ht="15">
      <c r="C33" s="16"/>
      <c r="D33" s="32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</row>
    <row r="34" spans="3:38" ht="15.75">
      <c r="C34" s="29" t="s">
        <v>15</v>
      </c>
      <c r="D34" s="30"/>
      <c r="E34" s="29"/>
      <c r="F34" s="29" t="s">
        <v>16</v>
      </c>
      <c r="G34" s="29"/>
      <c r="H34" s="29"/>
      <c r="I34" s="31"/>
      <c r="J34" s="29"/>
      <c r="K34" s="29"/>
      <c r="L34" s="29"/>
      <c r="M34" s="29"/>
      <c r="N34" s="29" t="s">
        <v>17</v>
      </c>
      <c r="O34" s="29"/>
      <c r="P34" s="29"/>
      <c r="Q34" s="15"/>
      <c r="R34" s="29"/>
      <c r="S34" s="29"/>
      <c r="T34" s="29"/>
      <c r="U34" s="29"/>
      <c r="V34" s="29" t="s">
        <v>18</v>
      </c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 t="s">
        <v>19</v>
      </c>
      <c r="AH34" s="15"/>
      <c r="AI34" s="15"/>
      <c r="AJ34" s="29"/>
      <c r="AK34" s="29"/>
      <c r="AL34" s="29"/>
    </row>
    <row r="35" spans="3:38" ht="16.5" thickBot="1">
      <c r="C35" s="29" t="s">
        <v>20</v>
      </c>
      <c r="D35" s="30"/>
      <c r="E35" s="31"/>
      <c r="F35" s="29" t="s">
        <v>21</v>
      </c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15"/>
      <c r="R35" s="31"/>
      <c r="S35" s="5"/>
      <c r="T35" s="5"/>
      <c r="U35" s="5"/>
      <c r="V35" s="6"/>
      <c r="W35" s="6"/>
      <c r="X35" s="6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15"/>
      <c r="AJ35" s="15"/>
      <c r="AK35" s="15"/>
      <c r="AL35" s="15"/>
    </row>
    <row r="36" spans="3:38" ht="16.5" thickBot="1">
      <c r="C36" s="29" t="s">
        <v>25</v>
      </c>
      <c r="D36" s="30"/>
      <c r="E36" s="29"/>
      <c r="F36" s="29" t="s">
        <v>26</v>
      </c>
      <c r="G36" s="29"/>
      <c r="H36" s="29"/>
      <c r="I36" s="31"/>
      <c r="J36" s="29"/>
      <c r="K36" s="29"/>
      <c r="L36" s="29"/>
      <c r="M36" s="29"/>
      <c r="N36" s="29" t="s">
        <v>26</v>
      </c>
      <c r="O36" s="29"/>
      <c r="P36" s="29"/>
      <c r="Q36" s="15"/>
      <c r="R36" s="29"/>
      <c r="S36" s="29"/>
      <c r="T36" s="29"/>
      <c r="U36" s="76" t="s">
        <v>22</v>
      </c>
      <c r="V36" s="76"/>
      <c r="W36" s="76" t="s">
        <v>23</v>
      </c>
      <c r="X36" s="76"/>
      <c r="Y36" s="76"/>
      <c r="Z36" s="76" t="s">
        <v>24</v>
      </c>
      <c r="AA36" s="76"/>
      <c r="AB36" s="7"/>
      <c r="AC36" s="7"/>
      <c r="AD36" s="7"/>
      <c r="AE36" s="7"/>
      <c r="AF36" s="7"/>
      <c r="AG36" s="29"/>
      <c r="AH36" s="29" t="s">
        <v>26</v>
      </c>
      <c r="AI36" s="15"/>
      <c r="AJ36" s="15"/>
      <c r="AK36" s="15"/>
      <c r="AL36" s="15"/>
    </row>
    <row r="37" spans="3:38" ht="16.5" thickBot="1"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70">
        <f>COUNTIF(AL13:AL29,"ناجح")</f>
        <v>17</v>
      </c>
      <c r="V37" s="71"/>
      <c r="W37" s="70">
        <f>COUNTIF(AL13:AL29,"راسب")</f>
        <v>0</v>
      </c>
      <c r="X37" s="71">
        <f>COUNTIF(AP13:AP18,"راسب")</f>
        <v>0</v>
      </c>
      <c r="Y37" s="72"/>
      <c r="Z37" s="70">
        <f>COUNTIF(AR13:AR18,"غائب")</f>
        <v>0</v>
      </c>
      <c r="AA37" s="72"/>
      <c r="AB37" s="8"/>
      <c r="AC37" s="8"/>
      <c r="AD37" s="8"/>
      <c r="AE37" s="8"/>
      <c r="AF37" s="8"/>
      <c r="AG37" s="15"/>
      <c r="AH37" s="15"/>
      <c r="AI37" s="15"/>
      <c r="AJ37" s="15"/>
      <c r="AK37" s="15"/>
      <c r="AL37" s="15"/>
    </row>
    <row r="39" spans="3:38" ht="15">
      <c r="Y39" s="4"/>
    </row>
  </sheetData>
  <mergeCells count="22">
    <mergeCell ref="U36:V36"/>
    <mergeCell ref="W36:Y36"/>
    <mergeCell ref="Z36:AA36"/>
    <mergeCell ref="U37:V37"/>
    <mergeCell ref="W37:Y37"/>
    <mergeCell ref="Z37:AA37"/>
    <mergeCell ref="AL10:AL11"/>
    <mergeCell ref="D6:E6"/>
    <mergeCell ref="C10:C12"/>
    <mergeCell ref="E10:H10"/>
    <mergeCell ref="I10:L10"/>
    <mergeCell ref="M10:P10"/>
    <mergeCell ref="Q10:T10"/>
    <mergeCell ref="U10:X10"/>
    <mergeCell ref="Y10:AB10"/>
    <mergeCell ref="AC10:AF10"/>
    <mergeCell ref="AG10:AG11"/>
    <mergeCell ref="AH10:AH11"/>
    <mergeCell ref="AI10:AI11"/>
    <mergeCell ref="AJ10:AJ11"/>
    <mergeCell ref="AK10:AK11"/>
    <mergeCell ref="D11:D12"/>
  </mergeCells>
  <conditionalFormatting sqref="G13:G29 K13:K29 O13:O29 S13:S29 W13:W29 AA13:AA29 AE13:AE29">
    <cfRule type="cellIs" dxfId="8" priority="1" operator="lessThan">
      <formula>50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landscape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3:AN37"/>
  <sheetViews>
    <sheetView rightToLeft="1" workbookViewId="0">
      <selection activeCell="N42" sqref="N42"/>
    </sheetView>
  </sheetViews>
  <sheetFormatPr defaultRowHeight="14.25"/>
  <cols>
    <col min="1" max="1" width="2.25" customWidth="1"/>
    <col min="2" max="2" width="2.5" customWidth="1"/>
    <col min="3" max="3" width="2.875" customWidth="1"/>
    <col min="4" max="4" width="20.25" customWidth="1"/>
    <col min="5" max="7" width="4" customWidth="1"/>
    <col min="8" max="8" width="3.625" bestFit="1" customWidth="1"/>
    <col min="9" max="11" width="4" customWidth="1"/>
    <col min="12" max="12" width="3.625" customWidth="1"/>
    <col min="13" max="15" width="4" customWidth="1"/>
    <col min="16" max="16" width="3.625" bestFit="1" customWidth="1"/>
    <col min="17" max="19" width="4" customWidth="1"/>
    <col min="20" max="20" width="3.625" customWidth="1"/>
    <col min="21" max="23" width="4" customWidth="1"/>
    <col min="24" max="24" width="3.625" bestFit="1" customWidth="1"/>
    <col min="25" max="27" width="4" customWidth="1"/>
    <col min="28" max="28" width="3.625" bestFit="1" customWidth="1"/>
    <col min="29" max="31" width="4" customWidth="1"/>
    <col min="32" max="32" width="3.625" customWidth="1"/>
    <col min="33" max="36" width="4" customWidth="1"/>
    <col min="37" max="37" width="5.5" customWidth="1"/>
    <col min="38" max="38" width="4" customWidth="1"/>
  </cols>
  <sheetData>
    <row r="3" spans="3:40" ht="15">
      <c r="C3" s="1"/>
      <c r="D3" s="9"/>
      <c r="E3" s="10"/>
    </row>
    <row r="4" spans="3:40" ht="15.75">
      <c r="C4" s="1"/>
      <c r="D4" s="11" t="s">
        <v>29</v>
      </c>
      <c r="E4" s="10"/>
      <c r="AG4" s="12" t="s">
        <v>43</v>
      </c>
      <c r="AH4" s="12"/>
      <c r="AI4" s="12"/>
      <c r="AJ4" s="12"/>
      <c r="AK4" s="12"/>
      <c r="AL4" s="12"/>
      <c r="AM4" s="12"/>
    </row>
    <row r="5" spans="3:40" ht="15.75">
      <c r="C5" s="1"/>
      <c r="D5" s="11" t="s">
        <v>30</v>
      </c>
      <c r="E5" s="10"/>
      <c r="AG5" s="12" t="s">
        <v>31</v>
      </c>
      <c r="AH5" s="12"/>
      <c r="AI5" s="12"/>
      <c r="AJ5" s="12"/>
      <c r="AK5" s="12"/>
      <c r="AL5" s="12"/>
      <c r="AM5" s="12"/>
    </row>
    <row r="6" spans="3:40" ht="25.5" customHeight="1">
      <c r="C6" s="1"/>
      <c r="D6" s="64" t="s">
        <v>45</v>
      </c>
      <c r="E6" s="64"/>
      <c r="J6" s="14" t="s">
        <v>39</v>
      </c>
      <c r="AG6" s="12" t="s">
        <v>32</v>
      </c>
      <c r="AH6" s="12"/>
      <c r="AI6" s="12"/>
      <c r="AJ6" s="12"/>
      <c r="AK6" s="12"/>
      <c r="AL6" s="12"/>
      <c r="AM6" s="12"/>
    </row>
    <row r="7" spans="3:40" ht="15">
      <c r="C7" s="1"/>
      <c r="D7" s="77"/>
      <c r="E7" s="77"/>
      <c r="G7" s="14">
        <v>50</v>
      </c>
      <c r="H7" s="14"/>
      <c r="I7" s="14"/>
      <c r="J7" s="14"/>
      <c r="K7" s="14">
        <v>50</v>
      </c>
      <c r="L7" s="14"/>
      <c r="M7" s="14"/>
      <c r="N7" s="14"/>
      <c r="O7" s="14">
        <v>50</v>
      </c>
      <c r="P7" s="14"/>
      <c r="Q7" s="14"/>
      <c r="R7" s="14"/>
      <c r="S7" s="14">
        <v>50</v>
      </c>
      <c r="T7" s="14"/>
      <c r="U7" s="14"/>
      <c r="V7" s="14"/>
      <c r="W7" s="14">
        <v>50</v>
      </c>
      <c r="X7" s="14"/>
      <c r="Y7" s="14"/>
      <c r="Z7" s="14"/>
      <c r="AA7" s="14">
        <v>50</v>
      </c>
      <c r="AB7" s="14"/>
      <c r="AC7" s="14"/>
      <c r="AD7" s="14"/>
      <c r="AE7" s="14">
        <v>50</v>
      </c>
      <c r="AK7" s="14">
        <v>700</v>
      </c>
    </row>
    <row r="8" spans="3:40" ht="24">
      <c r="C8" s="1"/>
      <c r="E8" s="35" t="s">
        <v>35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M8" s="14" t="s">
        <v>40</v>
      </c>
      <c r="AN8" s="14" t="s">
        <v>41</v>
      </c>
    </row>
    <row r="9" spans="3:40" ht="15.75" thickBot="1"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</row>
    <row r="10" spans="3:40" ht="15.75" thickBot="1">
      <c r="C10" s="66" t="s">
        <v>33</v>
      </c>
      <c r="D10" s="33" t="s">
        <v>34</v>
      </c>
      <c r="E10" s="66" t="s">
        <v>0</v>
      </c>
      <c r="F10" s="66"/>
      <c r="G10" s="66"/>
      <c r="H10" s="66"/>
      <c r="I10" s="66" t="s">
        <v>1</v>
      </c>
      <c r="J10" s="66"/>
      <c r="K10" s="66"/>
      <c r="L10" s="66"/>
      <c r="M10" s="66" t="s">
        <v>2</v>
      </c>
      <c r="N10" s="66"/>
      <c r="O10" s="66"/>
      <c r="P10" s="66"/>
      <c r="Q10" s="66" t="s">
        <v>28</v>
      </c>
      <c r="R10" s="66"/>
      <c r="S10" s="66"/>
      <c r="T10" s="66"/>
      <c r="U10" s="66" t="s">
        <v>3</v>
      </c>
      <c r="V10" s="66"/>
      <c r="W10" s="66"/>
      <c r="X10" s="66"/>
      <c r="Y10" s="66" t="s">
        <v>4</v>
      </c>
      <c r="Z10" s="66"/>
      <c r="AA10" s="66"/>
      <c r="AB10" s="66"/>
      <c r="AC10" s="66" t="s">
        <v>5</v>
      </c>
      <c r="AD10" s="66"/>
      <c r="AE10" s="66"/>
      <c r="AF10" s="66"/>
      <c r="AG10" s="65" t="s">
        <v>27</v>
      </c>
      <c r="AH10" s="65" t="s">
        <v>10</v>
      </c>
      <c r="AI10" s="65" t="s">
        <v>11</v>
      </c>
      <c r="AJ10" s="65" t="s">
        <v>12</v>
      </c>
      <c r="AK10" s="65" t="s">
        <v>13</v>
      </c>
      <c r="AL10" s="65" t="s">
        <v>14</v>
      </c>
      <c r="AM10" s="15"/>
    </row>
    <row r="11" spans="3:40" ht="66.75" thickBot="1">
      <c r="C11" s="66"/>
      <c r="D11" s="66" t="s">
        <v>6</v>
      </c>
      <c r="E11" s="52" t="s">
        <v>7</v>
      </c>
      <c r="F11" s="52" t="s">
        <v>8</v>
      </c>
      <c r="G11" s="52" t="s">
        <v>9</v>
      </c>
      <c r="H11" s="59">
        <v>0.2</v>
      </c>
      <c r="I11" s="52" t="s">
        <v>7</v>
      </c>
      <c r="J11" s="52" t="s">
        <v>8</v>
      </c>
      <c r="K11" s="52" t="s">
        <v>9</v>
      </c>
      <c r="L11" s="59">
        <v>0.2</v>
      </c>
      <c r="M11" s="52" t="s">
        <v>7</v>
      </c>
      <c r="N11" s="52" t="s">
        <v>8</v>
      </c>
      <c r="O11" s="52" t="s">
        <v>9</v>
      </c>
      <c r="P11" s="59">
        <v>0.2</v>
      </c>
      <c r="Q11" s="52" t="s">
        <v>7</v>
      </c>
      <c r="R11" s="52" t="s">
        <v>8</v>
      </c>
      <c r="S11" s="52" t="s">
        <v>9</v>
      </c>
      <c r="T11" s="59">
        <v>0.2</v>
      </c>
      <c r="U11" s="52" t="s">
        <v>7</v>
      </c>
      <c r="V11" s="52" t="s">
        <v>8</v>
      </c>
      <c r="W11" s="52" t="s">
        <v>9</v>
      </c>
      <c r="X11" s="59">
        <v>0.2</v>
      </c>
      <c r="Y11" s="52" t="s">
        <v>7</v>
      </c>
      <c r="Z11" s="52" t="s">
        <v>8</v>
      </c>
      <c r="AA11" s="52" t="s">
        <v>9</v>
      </c>
      <c r="AB11" s="59">
        <v>0.2</v>
      </c>
      <c r="AC11" s="52" t="s">
        <v>7</v>
      </c>
      <c r="AD11" s="52" t="s">
        <v>8</v>
      </c>
      <c r="AE11" s="52" t="s">
        <v>9</v>
      </c>
      <c r="AF11" s="59">
        <v>0.2</v>
      </c>
      <c r="AG11" s="78"/>
      <c r="AH11" s="78"/>
      <c r="AI11" s="78"/>
      <c r="AJ11" s="78"/>
      <c r="AK11" s="78"/>
      <c r="AL11" s="78"/>
      <c r="AM11" s="15"/>
    </row>
    <row r="12" spans="3:40" ht="15.75" thickBot="1">
      <c r="C12" s="66"/>
      <c r="D12" s="66"/>
      <c r="E12" s="51">
        <v>50</v>
      </c>
      <c r="F12" s="51">
        <v>50</v>
      </c>
      <c r="G12" s="51">
        <v>100</v>
      </c>
      <c r="H12" s="58">
        <v>20</v>
      </c>
      <c r="I12" s="51">
        <v>50</v>
      </c>
      <c r="J12" s="51">
        <v>50</v>
      </c>
      <c r="K12" s="51">
        <v>100</v>
      </c>
      <c r="L12" s="58">
        <v>20</v>
      </c>
      <c r="M12" s="51">
        <v>50</v>
      </c>
      <c r="N12" s="51">
        <v>50</v>
      </c>
      <c r="O12" s="51">
        <v>100</v>
      </c>
      <c r="P12" s="58">
        <v>20</v>
      </c>
      <c r="Q12" s="51">
        <v>50</v>
      </c>
      <c r="R12" s="51">
        <v>50</v>
      </c>
      <c r="S12" s="51">
        <v>100</v>
      </c>
      <c r="T12" s="58">
        <v>20</v>
      </c>
      <c r="U12" s="51">
        <v>50</v>
      </c>
      <c r="V12" s="51">
        <v>50</v>
      </c>
      <c r="W12" s="51">
        <v>100</v>
      </c>
      <c r="X12" s="58">
        <v>20</v>
      </c>
      <c r="Y12" s="51">
        <v>50</v>
      </c>
      <c r="Z12" s="51">
        <v>50</v>
      </c>
      <c r="AA12" s="51">
        <v>100</v>
      </c>
      <c r="AB12" s="58">
        <v>20</v>
      </c>
      <c r="AC12" s="51">
        <v>50</v>
      </c>
      <c r="AD12" s="51">
        <v>50</v>
      </c>
      <c r="AE12" s="51">
        <v>100</v>
      </c>
      <c r="AF12" s="58">
        <v>20</v>
      </c>
      <c r="AG12" s="51">
        <v>100</v>
      </c>
      <c r="AH12" s="51">
        <v>100</v>
      </c>
      <c r="AI12" s="51">
        <v>100</v>
      </c>
      <c r="AJ12" s="51">
        <v>700</v>
      </c>
      <c r="AK12" s="53">
        <v>1</v>
      </c>
      <c r="AL12" s="54"/>
      <c r="AM12" s="15"/>
    </row>
    <row r="13" spans="3:40" ht="16.5" thickBot="1">
      <c r="C13" s="33">
        <v>1</v>
      </c>
      <c r="D13" s="22">
        <v>1</v>
      </c>
      <c r="E13" s="20">
        <v>27</v>
      </c>
      <c r="F13" s="33">
        <v>23</v>
      </c>
      <c r="G13" s="33">
        <f>F13+E13</f>
        <v>50</v>
      </c>
      <c r="H13" s="58">
        <f>G13/5</f>
        <v>10</v>
      </c>
      <c r="I13" s="20">
        <v>30</v>
      </c>
      <c r="J13" s="33">
        <v>20</v>
      </c>
      <c r="K13" s="33">
        <f>J13+I13</f>
        <v>50</v>
      </c>
      <c r="L13" s="58">
        <f>K13/5</f>
        <v>10</v>
      </c>
      <c r="M13" s="20">
        <v>25</v>
      </c>
      <c r="N13" s="33">
        <v>28</v>
      </c>
      <c r="O13" s="33">
        <f>N13+M13</f>
        <v>53</v>
      </c>
      <c r="P13" s="58">
        <v>10</v>
      </c>
      <c r="Q13" s="20">
        <v>30</v>
      </c>
      <c r="R13" s="33">
        <v>26</v>
      </c>
      <c r="S13" s="33">
        <f>R13+Q13</f>
        <v>56</v>
      </c>
      <c r="T13" s="58">
        <f>S13/5</f>
        <v>11.2</v>
      </c>
      <c r="U13" s="20">
        <v>36</v>
      </c>
      <c r="V13" s="33">
        <v>37</v>
      </c>
      <c r="W13" s="33">
        <f>V13+U13</f>
        <v>73</v>
      </c>
      <c r="X13" s="58">
        <v>15</v>
      </c>
      <c r="Y13" s="20">
        <v>26</v>
      </c>
      <c r="Z13" s="33">
        <v>27</v>
      </c>
      <c r="AA13" s="33">
        <f>Z13+Y13</f>
        <v>53</v>
      </c>
      <c r="AB13" s="58">
        <v>10</v>
      </c>
      <c r="AC13" s="33">
        <v>26</v>
      </c>
      <c r="AD13" s="33">
        <v>24</v>
      </c>
      <c r="AE13" s="33">
        <f>AD13+AC13</f>
        <v>50</v>
      </c>
      <c r="AF13" s="58">
        <f>AE13/5</f>
        <v>10</v>
      </c>
      <c r="AG13" s="33"/>
      <c r="AH13" s="33"/>
      <c r="AI13" s="33"/>
      <c r="AJ13" s="33">
        <f>AE13+AA13+W13+S13+O13+K13+G13</f>
        <v>385</v>
      </c>
      <c r="AK13" s="21">
        <f>IFERROR(ROUND(AJ13/$AK$7,2),"")</f>
        <v>0.55000000000000004</v>
      </c>
      <c r="AL13" s="33" t="str">
        <f>IF(AND(G13&gt;=$G$7,K13&gt;=$K$7,O13&gt;=$O$7,S13&gt;=$S$7,W13&gt;=$W$7,AA13&gt;=$AA$7,AE13&gt;=$AE$7),$AM$8,$AN$8)</f>
        <v>ناجح</v>
      </c>
    </row>
    <row r="14" spans="3:40" ht="15.75" thickBot="1">
      <c r="C14" s="33">
        <v>2</v>
      </c>
      <c r="D14" s="22">
        <v>2</v>
      </c>
      <c r="E14" s="33">
        <v>48</v>
      </c>
      <c r="F14" s="33">
        <v>44</v>
      </c>
      <c r="G14" s="33">
        <f t="shared" ref="G14:G16" si="0">F14+E14</f>
        <v>92</v>
      </c>
      <c r="H14" s="58">
        <v>18</v>
      </c>
      <c r="I14" s="33">
        <v>40</v>
      </c>
      <c r="J14" s="33">
        <v>42</v>
      </c>
      <c r="K14" s="33">
        <f t="shared" ref="K14:K16" si="1">J14+I14</f>
        <v>82</v>
      </c>
      <c r="L14" s="58">
        <v>16</v>
      </c>
      <c r="M14" s="33">
        <v>32</v>
      </c>
      <c r="N14" s="33">
        <v>40</v>
      </c>
      <c r="O14" s="33">
        <f t="shared" ref="O14:O16" si="2">N14+M14</f>
        <v>72</v>
      </c>
      <c r="P14" s="58">
        <v>14</v>
      </c>
      <c r="Q14" s="33">
        <v>35</v>
      </c>
      <c r="R14" s="33">
        <v>41</v>
      </c>
      <c r="S14" s="55">
        <f t="shared" ref="S14:S16" si="3">R14+Q14</f>
        <v>76</v>
      </c>
      <c r="T14" s="58">
        <f t="shared" ref="T14:T16" si="4">S14/5</f>
        <v>15.2</v>
      </c>
      <c r="U14" s="33">
        <v>37</v>
      </c>
      <c r="V14" s="33">
        <v>50</v>
      </c>
      <c r="W14" s="33">
        <f t="shared" ref="W14:W16" si="5">V14+U14</f>
        <v>87</v>
      </c>
      <c r="X14" s="58">
        <v>17</v>
      </c>
      <c r="Y14" s="33">
        <v>33</v>
      </c>
      <c r="Z14" s="33">
        <v>34</v>
      </c>
      <c r="AA14" s="33">
        <f t="shared" ref="AA14:AA16" si="6">Z14+Y14</f>
        <v>67</v>
      </c>
      <c r="AB14" s="58">
        <v>13</v>
      </c>
      <c r="AC14" s="33">
        <v>28</v>
      </c>
      <c r="AD14" s="33">
        <v>39</v>
      </c>
      <c r="AE14" s="33">
        <f t="shared" ref="AE14:AE16" si="7">AD14+AC14</f>
        <v>67</v>
      </c>
      <c r="AF14" s="58">
        <v>13</v>
      </c>
      <c r="AG14" s="33"/>
      <c r="AH14" s="33"/>
      <c r="AI14" s="33"/>
      <c r="AJ14" s="33">
        <f t="shared" ref="AJ14:AJ15" si="8">AE14+AA14+W14+S14+O14+K14+G14</f>
        <v>543</v>
      </c>
      <c r="AK14" s="21">
        <f t="shared" ref="AK14:AK16" si="9">IFERROR(ROUND(AJ14/$AK$7,2),"")</f>
        <v>0.78</v>
      </c>
      <c r="AL14" s="62" t="str">
        <f t="shared" ref="AL14:AL16" si="10">IF(AND(G14&gt;=$G$7,K14&gt;=$K$7,O14&gt;=$O$7,S14&gt;=$S$7,W14&gt;=$W$7,AA14&gt;=$AA$7,AE14&gt;=$AE$7),$AM$8,$AN$8)</f>
        <v>ناجح</v>
      </c>
    </row>
    <row r="15" spans="3:40" ht="15.75" thickBot="1">
      <c r="C15" s="33">
        <v>3</v>
      </c>
      <c r="D15" s="22">
        <v>3</v>
      </c>
      <c r="E15" s="33">
        <v>30</v>
      </c>
      <c r="F15" s="33">
        <v>31</v>
      </c>
      <c r="G15" s="33">
        <f t="shared" si="0"/>
        <v>61</v>
      </c>
      <c r="H15" s="58">
        <v>12</v>
      </c>
      <c r="I15" s="33">
        <v>31</v>
      </c>
      <c r="J15" s="33">
        <v>28</v>
      </c>
      <c r="K15" s="33">
        <f t="shared" si="1"/>
        <v>59</v>
      </c>
      <c r="L15" s="58">
        <v>12</v>
      </c>
      <c r="M15" s="33">
        <v>27</v>
      </c>
      <c r="N15" s="33">
        <v>41</v>
      </c>
      <c r="O15" s="33">
        <f t="shared" si="2"/>
        <v>68</v>
      </c>
      <c r="P15" s="58">
        <v>14</v>
      </c>
      <c r="Q15" s="33">
        <v>22</v>
      </c>
      <c r="R15" s="33">
        <v>28</v>
      </c>
      <c r="S15" s="55">
        <f t="shared" si="3"/>
        <v>50</v>
      </c>
      <c r="T15" s="58">
        <f t="shared" si="4"/>
        <v>10</v>
      </c>
      <c r="U15" s="33">
        <v>34</v>
      </c>
      <c r="V15" s="33">
        <v>37</v>
      </c>
      <c r="W15" s="33">
        <f t="shared" si="5"/>
        <v>71</v>
      </c>
      <c r="X15" s="58">
        <v>14</v>
      </c>
      <c r="Y15" s="33">
        <v>25</v>
      </c>
      <c r="Z15" s="33">
        <v>29</v>
      </c>
      <c r="AA15" s="33">
        <f t="shared" si="6"/>
        <v>54</v>
      </c>
      <c r="AB15" s="58">
        <v>11</v>
      </c>
      <c r="AC15" s="33">
        <v>26</v>
      </c>
      <c r="AD15" s="33">
        <v>35</v>
      </c>
      <c r="AE15" s="33">
        <f t="shared" si="7"/>
        <v>61</v>
      </c>
      <c r="AF15" s="58">
        <v>12</v>
      </c>
      <c r="AG15" s="33"/>
      <c r="AH15" s="33"/>
      <c r="AI15" s="33"/>
      <c r="AJ15" s="33">
        <f t="shared" si="8"/>
        <v>424</v>
      </c>
      <c r="AK15" s="21">
        <f t="shared" si="9"/>
        <v>0.61</v>
      </c>
      <c r="AL15" s="62" t="str">
        <f t="shared" si="10"/>
        <v>ناجح</v>
      </c>
    </row>
    <row r="16" spans="3:40" ht="15.75" thickBot="1">
      <c r="C16" s="33">
        <v>4</v>
      </c>
      <c r="D16" s="22">
        <v>4</v>
      </c>
      <c r="E16" s="33">
        <v>50</v>
      </c>
      <c r="F16" s="33">
        <v>44</v>
      </c>
      <c r="G16" s="33">
        <f t="shared" si="0"/>
        <v>94</v>
      </c>
      <c r="H16" s="58">
        <v>19</v>
      </c>
      <c r="I16" s="33">
        <v>49</v>
      </c>
      <c r="J16" s="33">
        <v>46</v>
      </c>
      <c r="K16" s="33">
        <f t="shared" si="1"/>
        <v>95</v>
      </c>
      <c r="L16" s="58">
        <f t="shared" ref="L16" si="11">K16/5</f>
        <v>19</v>
      </c>
      <c r="M16" s="33">
        <v>46</v>
      </c>
      <c r="N16" s="33">
        <v>44</v>
      </c>
      <c r="O16" s="33">
        <f t="shared" si="2"/>
        <v>90</v>
      </c>
      <c r="P16" s="58">
        <f t="shared" ref="P16" si="12">O16/5</f>
        <v>18</v>
      </c>
      <c r="Q16" s="33">
        <v>34</v>
      </c>
      <c r="R16" s="33">
        <v>35</v>
      </c>
      <c r="S16" s="55">
        <f t="shared" si="3"/>
        <v>69</v>
      </c>
      <c r="T16" s="58">
        <f t="shared" si="4"/>
        <v>13.8</v>
      </c>
      <c r="U16" s="33">
        <v>41</v>
      </c>
      <c r="V16" s="33">
        <v>46</v>
      </c>
      <c r="W16" s="33">
        <f t="shared" si="5"/>
        <v>87</v>
      </c>
      <c r="X16" s="58">
        <v>17</v>
      </c>
      <c r="Y16" s="33">
        <v>36</v>
      </c>
      <c r="Z16" s="33">
        <v>44</v>
      </c>
      <c r="AA16" s="33">
        <f t="shared" si="6"/>
        <v>80</v>
      </c>
      <c r="AB16" s="58">
        <f t="shared" ref="AB16" si="13">AA16/5</f>
        <v>16</v>
      </c>
      <c r="AC16" s="33">
        <v>45</v>
      </c>
      <c r="AD16" s="33">
        <v>47</v>
      </c>
      <c r="AE16" s="33">
        <f t="shared" si="7"/>
        <v>92</v>
      </c>
      <c r="AF16" s="58">
        <v>18</v>
      </c>
      <c r="AG16" s="33"/>
      <c r="AH16" s="33"/>
      <c r="AI16" s="33"/>
      <c r="AJ16" s="33">
        <f t="shared" ref="AJ16" si="14">AE16+AA16+W16+S16+O16+K16+G16</f>
        <v>607</v>
      </c>
      <c r="AK16" s="21">
        <f t="shared" si="9"/>
        <v>0.87</v>
      </c>
      <c r="AL16" s="62" t="str">
        <f t="shared" si="10"/>
        <v>ناجح</v>
      </c>
    </row>
    <row r="17" spans="3:38" ht="15.75" thickBot="1">
      <c r="C17" s="33">
        <v>5</v>
      </c>
      <c r="D17" s="22"/>
      <c r="E17" s="33"/>
      <c r="F17" s="33"/>
      <c r="G17" s="33"/>
      <c r="H17" s="58"/>
      <c r="I17" s="33"/>
      <c r="J17" s="33"/>
      <c r="K17" s="33"/>
      <c r="L17" s="58"/>
      <c r="M17" s="33"/>
      <c r="N17" s="33"/>
      <c r="O17" s="33"/>
      <c r="P17" s="58"/>
      <c r="Q17" s="33"/>
      <c r="R17" s="33"/>
      <c r="S17" s="33"/>
      <c r="T17" s="58"/>
      <c r="U17" s="33"/>
      <c r="V17" s="33"/>
      <c r="W17" s="33"/>
      <c r="X17" s="58"/>
      <c r="Y17" s="33"/>
      <c r="Z17" s="33"/>
      <c r="AA17" s="33"/>
      <c r="AB17" s="58"/>
      <c r="AC17" s="33"/>
      <c r="AD17" s="33"/>
      <c r="AE17" s="33"/>
      <c r="AF17" s="58"/>
      <c r="AG17" s="33"/>
      <c r="AH17" s="33"/>
      <c r="AI17" s="33"/>
      <c r="AJ17" s="33"/>
      <c r="AK17" s="33"/>
      <c r="AL17" s="33"/>
    </row>
    <row r="18" spans="3:38" ht="15.75" thickBot="1">
      <c r="C18" s="33">
        <v>6</v>
      </c>
      <c r="D18" s="22"/>
      <c r="E18" s="33"/>
      <c r="F18" s="33"/>
      <c r="G18" s="33"/>
      <c r="H18" s="58"/>
      <c r="I18" s="33"/>
      <c r="J18" s="33"/>
      <c r="K18" s="33"/>
      <c r="L18" s="58"/>
      <c r="M18" s="33"/>
      <c r="N18" s="33"/>
      <c r="O18" s="33"/>
      <c r="P18" s="58"/>
      <c r="Q18" s="33"/>
      <c r="R18" s="33"/>
      <c r="S18" s="33"/>
      <c r="T18" s="58"/>
      <c r="U18" s="33"/>
      <c r="V18" s="33"/>
      <c r="W18" s="33"/>
      <c r="X18" s="58"/>
      <c r="Y18" s="33"/>
      <c r="Z18" s="33"/>
      <c r="AA18" s="33"/>
      <c r="AB18" s="58"/>
      <c r="AC18" s="33"/>
      <c r="AD18" s="33"/>
      <c r="AE18" s="33"/>
      <c r="AF18" s="58"/>
      <c r="AG18" s="33"/>
      <c r="AH18" s="33"/>
      <c r="AI18" s="33"/>
      <c r="AJ18" s="33"/>
      <c r="AK18" s="33"/>
      <c r="AL18" s="33"/>
    </row>
    <row r="19" spans="3:38" ht="15.75" thickBot="1">
      <c r="C19" s="33">
        <v>7</v>
      </c>
      <c r="D19" s="22"/>
      <c r="E19" s="33"/>
      <c r="F19" s="33"/>
      <c r="G19" s="33"/>
      <c r="H19" s="58"/>
      <c r="I19" s="33"/>
      <c r="J19" s="33"/>
      <c r="K19" s="33"/>
      <c r="L19" s="58"/>
      <c r="M19" s="33"/>
      <c r="N19" s="33"/>
      <c r="O19" s="33"/>
      <c r="P19" s="58"/>
      <c r="Q19" s="33"/>
      <c r="R19" s="33"/>
      <c r="S19" s="33"/>
      <c r="T19" s="58"/>
      <c r="U19" s="33"/>
      <c r="V19" s="33"/>
      <c r="W19" s="33"/>
      <c r="X19" s="58"/>
      <c r="Y19" s="33"/>
      <c r="Z19" s="33"/>
      <c r="AA19" s="33"/>
      <c r="AB19" s="58"/>
      <c r="AC19" s="33"/>
      <c r="AD19" s="33"/>
      <c r="AE19" s="33"/>
      <c r="AF19" s="58"/>
      <c r="AG19" s="33"/>
      <c r="AH19" s="33"/>
      <c r="AI19" s="33"/>
      <c r="AJ19" s="33"/>
      <c r="AK19" s="33"/>
      <c r="AL19" s="33"/>
    </row>
    <row r="20" spans="3:38" ht="15.75" thickBot="1">
      <c r="C20" s="33">
        <v>8</v>
      </c>
      <c r="D20" s="22"/>
      <c r="E20" s="33"/>
      <c r="F20" s="33"/>
      <c r="G20" s="33"/>
      <c r="H20" s="58"/>
      <c r="I20" s="33"/>
      <c r="J20" s="33"/>
      <c r="K20" s="33"/>
      <c r="L20" s="58"/>
      <c r="M20" s="33"/>
      <c r="N20" s="33"/>
      <c r="O20" s="33"/>
      <c r="P20" s="58"/>
      <c r="Q20" s="33"/>
      <c r="R20" s="33"/>
      <c r="S20" s="33"/>
      <c r="T20" s="58"/>
      <c r="U20" s="33"/>
      <c r="V20" s="33"/>
      <c r="W20" s="33"/>
      <c r="X20" s="58"/>
      <c r="Y20" s="33"/>
      <c r="Z20" s="33"/>
      <c r="AA20" s="33"/>
      <c r="AB20" s="58"/>
      <c r="AC20" s="33"/>
      <c r="AD20" s="33"/>
      <c r="AE20" s="33"/>
      <c r="AF20" s="58"/>
      <c r="AG20" s="33"/>
      <c r="AH20" s="33"/>
      <c r="AI20" s="33"/>
      <c r="AJ20" s="33"/>
      <c r="AK20" s="33"/>
      <c r="AL20" s="33"/>
    </row>
    <row r="21" spans="3:38" ht="15.75" thickBot="1">
      <c r="C21" s="33">
        <v>9</v>
      </c>
      <c r="D21" s="22"/>
      <c r="E21" s="33"/>
      <c r="F21" s="33"/>
      <c r="G21" s="33"/>
      <c r="H21" s="58"/>
      <c r="I21" s="33"/>
      <c r="J21" s="33"/>
      <c r="K21" s="33"/>
      <c r="L21" s="58"/>
      <c r="M21" s="33"/>
      <c r="N21" s="33"/>
      <c r="O21" s="33"/>
      <c r="P21" s="58"/>
      <c r="Q21" s="33"/>
      <c r="R21" s="33"/>
      <c r="S21" s="33"/>
      <c r="T21" s="58"/>
      <c r="U21" s="33"/>
      <c r="V21" s="33"/>
      <c r="W21" s="33"/>
      <c r="X21" s="58"/>
      <c r="Y21" s="33"/>
      <c r="Z21" s="33"/>
      <c r="AA21" s="33"/>
      <c r="AB21" s="58"/>
      <c r="AC21" s="33"/>
      <c r="AD21" s="33"/>
      <c r="AE21" s="33"/>
      <c r="AF21" s="58"/>
      <c r="AG21" s="33"/>
      <c r="AH21" s="33"/>
      <c r="AI21" s="33"/>
      <c r="AJ21" s="33"/>
      <c r="AK21" s="33"/>
      <c r="AL21" s="33"/>
    </row>
    <row r="22" spans="3:38" ht="15.75" thickBot="1">
      <c r="C22" s="33">
        <v>10</v>
      </c>
      <c r="D22" s="22"/>
      <c r="E22" s="33"/>
      <c r="F22" s="33"/>
      <c r="G22" s="33"/>
      <c r="H22" s="58"/>
      <c r="I22" s="33"/>
      <c r="J22" s="33"/>
      <c r="K22" s="33"/>
      <c r="L22" s="58"/>
      <c r="M22" s="33"/>
      <c r="N22" s="33"/>
      <c r="O22" s="33"/>
      <c r="P22" s="58"/>
      <c r="Q22" s="33"/>
      <c r="R22" s="33"/>
      <c r="S22" s="33"/>
      <c r="T22" s="58"/>
      <c r="U22" s="33"/>
      <c r="V22" s="33"/>
      <c r="W22" s="33"/>
      <c r="X22" s="58"/>
      <c r="Y22" s="33"/>
      <c r="Z22" s="33"/>
      <c r="AA22" s="33"/>
      <c r="AB22" s="58"/>
      <c r="AC22" s="33"/>
      <c r="AD22" s="33"/>
      <c r="AE22" s="33"/>
      <c r="AF22" s="58"/>
      <c r="AG22" s="33"/>
      <c r="AH22" s="33"/>
      <c r="AI22" s="33"/>
      <c r="AJ22" s="33"/>
      <c r="AK22" s="33"/>
      <c r="AL22" s="33"/>
    </row>
    <row r="23" spans="3:38" ht="15.75" thickBot="1">
      <c r="C23" s="33">
        <v>11</v>
      </c>
      <c r="D23" s="22"/>
      <c r="E23" s="33"/>
      <c r="F23" s="33"/>
      <c r="G23" s="33"/>
      <c r="H23" s="58"/>
      <c r="I23" s="33"/>
      <c r="J23" s="33"/>
      <c r="K23" s="33"/>
      <c r="L23" s="58"/>
      <c r="M23" s="33"/>
      <c r="N23" s="33"/>
      <c r="O23" s="33"/>
      <c r="P23" s="58"/>
      <c r="Q23" s="33"/>
      <c r="R23" s="33"/>
      <c r="S23" s="33"/>
      <c r="T23" s="58"/>
      <c r="U23" s="33"/>
      <c r="V23" s="33"/>
      <c r="W23" s="33"/>
      <c r="X23" s="58"/>
      <c r="Y23" s="33"/>
      <c r="Z23" s="33"/>
      <c r="AA23" s="33"/>
      <c r="AB23" s="58"/>
      <c r="AC23" s="33"/>
      <c r="AD23" s="33"/>
      <c r="AE23" s="33"/>
      <c r="AF23" s="58"/>
      <c r="AG23" s="33"/>
      <c r="AH23" s="33"/>
      <c r="AI23" s="33"/>
      <c r="AJ23" s="33"/>
      <c r="AK23" s="33"/>
      <c r="AL23" s="33"/>
    </row>
    <row r="24" spans="3:38" ht="15.75" thickBot="1">
      <c r="C24" s="33">
        <v>12</v>
      </c>
      <c r="D24" s="22"/>
      <c r="E24" s="33"/>
      <c r="F24" s="33"/>
      <c r="G24" s="33"/>
      <c r="H24" s="58"/>
      <c r="I24" s="33"/>
      <c r="J24" s="33"/>
      <c r="K24" s="33"/>
      <c r="L24" s="58"/>
      <c r="M24" s="33"/>
      <c r="N24" s="33"/>
      <c r="O24" s="33"/>
      <c r="P24" s="58"/>
      <c r="Q24" s="33"/>
      <c r="R24" s="33"/>
      <c r="S24" s="33"/>
      <c r="T24" s="58"/>
      <c r="U24" s="33"/>
      <c r="V24" s="33"/>
      <c r="W24" s="33"/>
      <c r="X24" s="58"/>
      <c r="Y24" s="33"/>
      <c r="Z24" s="33"/>
      <c r="AA24" s="33"/>
      <c r="AB24" s="58"/>
      <c r="AC24" s="33"/>
      <c r="AD24" s="33"/>
      <c r="AE24" s="33"/>
      <c r="AF24" s="58"/>
      <c r="AG24" s="33"/>
      <c r="AH24" s="33"/>
      <c r="AI24" s="33"/>
      <c r="AJ24" s="33"/>
      <c r="AK24" s="33"/>
      <c r="AL24" s="33"/>
    </row>
    <row r="25" spans="3:38" ht="15.75" thickBot="1">
      <c r="C25" s="33">
        <v>13</v>
      </c>
      <c r="D25" s="22"/>
      <c r="E25" s="33"/>
      <c r="F25" s="33"/>
      <c r="G25" s="33"/>
      <c r="H25" s="58"/>
      <c r="I25" s="33"/>
      <c r="J25" s="33"/>
      <c r="K25" s="33"/>
      <c r="L25" s="58"/>
      <c r="M25" s="33"/>
      <c r="N25" s="33"/>
      <c r="O25" s="33"/>
      <c r="P25" s="58"/>
      <c r="Q25" s="33"/>
      <c r="R25" s="33"/>
      <c r="S25" s="33"/>
      <c r="T25" s="58"/>
      <c r="U25" s="33"/>
      <c r="V25" s="33"/>
      <c r="W25" s="33"/>
      <c r="X25" s="58"/>
      <c r="Y25" s="33"/>
      <c r="Z25" s="33"/>
      <c r="AA25" s="33"/>
      <c r="AB25" s="58"/>
      <c r="AC25" s="33"/>
      <c r="AD25" s="33"/>
      <c r="AE25" s="33"/>
      <c r="AF25" s="58"/>
      <c r="AG25" s="33"/>
      <c r="AH25" s="33"/>
      <c r="AI25" s="33"/>
      <c r="AJ25" s="33"/>
      <c r="AK25" s="33"/>
      <c r="AL25" s="33"/>
    </row>
    <row r="26" spans="3:38" ht="15.75" thickBot="1">
      <c r="C26" s="33">
        <v>14</v>
      </c>
      <c r="D26" s="22"/>
      <c r="E26" s="33"/>
      <c r="F26" s="33"/>
      <c r="G26" s="33"/>
      <c r="H26" s="58"/>
      <c r="I26" s="33"/>
      <c r="J26" s="33"/>
      <c r="K26" s="33"/>
      <c r="L26" s="58"/>
      <c r="M26" s="33"/>
      <c r="N26" s="33"/>
      <c r="O26" s="33"/>
      <c r="P26" s="58"/>
      <c r="Q26" s="33"/>
      <c r="R26" s="33"/>
      <c r="S26" s="33"/>
      <c r="T26" s="58"/>
      <c r="U26" s="33"/>
      <c r="V26" s="33"/>
      <c r="W26" s="33"/>
      <c r="X26" s="58"/>
      <c r="Y26" s="33"/>
      <c r="Z26" s="33"/>
      <c r="AA26" s="33"/>
      <c r="AB26" s="58"/>
      <c r="AC26" s="33"/>
      <c r="AD26" s="33"/>
      <c r="AE26" s="33"/>
      <c r="AF26" s="58"/>
      <c r="AG26" s="33"/>
      <c r="AH26" s="33"/>
      <c r="AI26" s="33"/>
      <c r="AJ26" s="33"/>
      <c r="AK26" s="33"/>
      <c r="AL26" s="33"/>
    </row>
    <row r="27" spans="3:38" ht="15.75" thickBot="1">
      <c r="C27" s="33">
        <v>15</v>
      </c>
      <c r="D27" s="22"/>
      <c r="E27" s="33"/>
      <c r="F27" s="33"/>
      <c r="G27" s="33"/>
      <c r="H27" s="58"/>
      <c r="I27" s="33"/>
      <c r="J27" s="33"/>
      <c r="K27" s="33"/>
      <c r="L27" s="58"/>
      <c r="M27" s="33"/>
      <c r="N27" s="33"/>
      <c r="O27" s="33"/>
      <c r="P27" s="58"/>
      <c r="Q27" s="33"/>
      <c r="R27" s="33"/>
      <c r="S27" s="33"/>
      <c r="T27" s="58"/>
      <c r="U27" s="33"/>
      <c r="V27" s="33"/>
      <c r="W27" s="33"/>
      <c r="X27" s="58"/>
      <c r="Y27" s="33"/>
      <c r="Z27" s="33"/>
      <c r="AA27" s="33"/>
      <c r="AB27" s="58"/>
      <c r="AC27" s="33"/>
      <c r="AD27" s="33"/>
      <c r="AE27" s="33"/>
      <c r="AF27" s="58"/>
      <c r="AG27" s="33"/>
      <c r="AH27" s="33"/>
      <c r="AI27" s="33"/>
      <c r="AJ27" s="33"/>
      <c r="AK27" s="33"/>
      <c r="AL27" s="33"/>
    </row>
    <row r="28" spans="3:38" ht="15.75" thickBot="1">
      <c r="C28" s="33">
        <v>16</v>
      </c>
      <c r="D28" s="22"/>
      <c r="E28" s="33"/>
      <c r="F28" s="33"/>
      <c r="G28" s="33"/>
      <c r="H28" s="58"/>
      <c r="I28" s="33"/>
      <c r="J28" s="33"/>
      <c r="K28" s="33"/>
      <c r="L28" s="58"/>
      <c r="M28" s="33"/>
      <c r="N28" s="33"/>
      <c r="O28" s="33"/>
      <c r="P28" s="58"/>
      <c r="Q28" s="33"/>
      <c r="R28" s="33"/>
      <c r="S28" s="33"/>
      <c r="T28" s="58"/>
      <c r="U28" s="33"/>
      <c r="V28" s="33"/>
      <c r="W28" s="33"/>
      <c r="X28" s="58"/>
      <c r="Y28" s="33"/>
      <c r="Z28" s="33"/>
      <c r="AA28" s="33"/>
      <c r="AB28" s="58"/>
      <c r="AC28" s="33"/>
      <c r="AD28" s="33"/>
      <c r="AE28" s="33"/>
      <c r="AF28" s="58"/>
      <c r="AG28" s="33"/>
      <c r="AH28" s="33"/>
      <c r="AI28" s="33"/>
      <c r="AJ28" s="33"/>
      <c r="AK28" s="33"/>
      <c r="AL28" s="33"/>
    </row>
    <row r="29" spans="3:38" ht="15.75" thickBot="1">
      <c r="C29" s="33">
        <v>17</v>
      </c>
      <c r="D29" s="22"/>
      <c r="E29" s="33"/>
      <c r="F29" s="33"/>
      <c r="G29" s="33"/>
      <c r="H29" s="58"/>
      <c r="I29" s="33"/>
      <c r="J29" s="33"/>
      <c r="K29" s="33"/>
      <c r="L29" s="58"/>
      <c r="M29" s="33"/>
      <c r="N29" s="33"/>
      <c r="O29" s="33"/>
      <c r="P29" s="58"/>
      <c r="Q29" s="33"/>
      <c r="R29" s="33"/>
      <c r="S29" s="33"/>
      <c r="T29" s="58"/>
      <c r="U29" s="33"/>
      <c r="V29" s="33"/>
      <c r="W29" s="33"/>
      <c r="X29" s="58"/>
      <c r="Y29" s="33"/>
      <c r="Z29" s="33"/>
      <c r="AA29" s="33"/>
      <c r="AB29" s="58"/>
      <c r="AC29" s="33"/>
      <c r="AD29" s="33"/>
      <c r="AE29" s="33"/>
      <c r="AF29" s="58"/>
      <c r="AG29" s="33"/>
      <c r="AH29" s="33"/>
      <c r="AI29" s="33"/>
      <c r="AJ29" s="33"/>
      <c r="AK29" s="33"/>
      <c r="AL29" s="33"/>
    </row>
    <row r="30" spans="3:38" ht="15.75" thickBot="1">
      <c r="C30" s="33">
        <v>18</v>
      </c>
      <c r="D30" s="22"/>
      <c r="E30" s="33"/>
      <c r="F30" s="33"/>
      <c r="G30" s="33"/>
      <c r="H30" s="58"/>
      <c r="I30" s="33"/>
      <c r="J30" s="33"/>
      <c r="K30" s="33"/>
      <c r="L30" s="58"/>
      <c r="M30" s="33"/>
      <c r="N30" s="33"/>
      <c r="O30" s="33"/>
      <c r="P30" s="58"/>
      <c r="Q30" s="33"/>
      <c r="R30" s="33"/>
      <c r="S30" s="33"/>
      <c r="T30" s="58"/>
      <c r="U30" s="33"/>
      <c r="V30" s="33"/>
      <c r="W30" s="33"/>
      <c r="X30" s="58"/>
      <c r="Y30" s="33"/>
      <c r="Z30" s="33"/>
      <c r="AA30" s="33"/>
      <c r="AB30" s="58"/>
      <c r="AC30" s="33"/>
      <c r="AD30" s="33"/>
      <c r="AE30" s="33"/>
      <c r="AF30" s="58"/>
      <c r="AG30" s="33"/>
      <c r="AH30" s="33"/>
      <c r="AI30" s="33"/>
      <c r="AJ30" s="33"/>
      <c r="AK30" s="33"/>
      <c r="AL30" s="33"/>
    </row>
    <row r="31" spans="3:38" ht="15.75" thickBot="1">
      <c r="C31" s="33">
        <v>19</v>
      </c>
      <c r="D31" s="22"/>
      <c r="E31" s="33"/>
      <c r="F31" s="33"/>
      <c r="G31" s="33"/>
      <c r="H31" s="58"/>
      <c r="I31" s="33"/>
      <c r="J31" s="33"/>
      <c r="K31" s="33"/>
      <c r="L31" s="58"/>
      <c r="M31" s="33"/>
      <c r="N31" s="33"/>
      <c r="O31" s="33"/>
      <c r="P31" s="58"/>
      <c r="Q31" s="33"/>
      <c r="R31" s="33"/>
      <c r="S31" s="33"/>
      <c r="T31" s="58"/>
      <c r="U31" s="33"/>
      <c r="V31" s="33"/>
      <c r="W31" s="33"/>
      <c r="X31" s="58"/>
      <c r="Y31" s="33"/>
      <c r="Z31" s="33"/>
      <c r="AA31" s="33"/>
      <c r="AB31" s="58"/>
      <c r="AC31" s="33"/>
      <c r="AD31" s="33"/>
      <c r="AE31" s="33"/>
      <c r="AF31" s="58"/>
      <c r="AG31" s="33"/>
      <c r="AH31" s="33"/>
      <c r="AI31" s="33"/>
      <c r="AJ31" s="33"/>
      <c r="AK31" s="33"/>
      <c r="AL31" s="33"/>
    </row>
    <row r="32" spans="3:38" ht="15.75" thickBot="1">
      <c r="C32" s="33">
        <v>20</v>
      </c>
      <c r="D32" s="22"/>
      <c r="E32" s="33"/>
      <c r="F32" s="33"/>
      <c r="G32" s="33"/>
      <c r="H32" s="58"/>
      <c r="I32" s="33"/>
      <c r="J32" s="33"/>
      <c r="K32" s="33"/>
      <c r="L32" s="58"/>
      <c r="M32" s="33"/>
      <c r="N32" s="33"/>
      <c r="O32" s="33"/>
      <c r="P32" s="58"/>
      <c r="Q32" s="33"/>
      <c r="R32" s="33"/>
      <c r="S32" s="33"/>
      <c r="T32" s="58"/>
      <c r="U32" s="33"/>
      <c r="V32" s="33"/>
      <c r="W32" s="33"/>
      <c r="X32" s="58"/>
      <c r="Y32" s="33"/>
      <c r="Z32" s="33"/>
      <c r="AA32" s="33"/>
      <c r="AB32" s="58"/>
      <c r="AC32" s="33"/>
      <c r="AD32" s="33"/>
      <c r="AE32" s="33"/>
      <c r="AF32" s="58"/>
      <c r="AG32" s="33"/>
      <c r="AH32" s="33"/>
      <c r="AI32" s="33"/>
      <c r="AJ32" s="33"/>
      <c r="AK32" s="33"/>
      <c r="AL32" s="33"/>
    </row>
    <row r="33" spans="3:39" ht="15">
      <c r="C33" s="1"/>
    </row>
    <row r="34" spans="3:39" ht="15.75">
      <c r="C34" s="2" t="s">
        <v>15</v>
      </c>
      <c r="D34" s="3"/>
      <c r="E34" s="2"/>
      <c r="F34" s="2" t="s">
        <v>16</v>
      </c>
      <c r="G34" s="2"/>
      <c r="H34" s="2"/>
      <c r="I34" s="4"/>
      <c r="J34" s="2"/>
      <c r="K34" s="2"/>
      <c r="L34" s="2"/>
      <c r="M34" s="2"/>
      <c r="N34" s="2" t="s">
        <v>17</v>
      </c>
      <c r="O34" s="2"/>
      <c r="P34" s="2"/>
      <c r="R34" s="2"/>
      <c r="S34" s="2"/>
      <c r="T34" s="2"/>
      <c r="U34" s="2"/>
      <c r="V34" s="2" t="s">
        <v>18</v>
      </c>
      <c r="W34" s="2"/>
      <c r="X34" s="2"/>
      <c r="Y34" s="2"/>
      <c r="Z34" s="2"/>
      <c r="AA34" s="2"/>
      <c r="AB34" s="2"/>
      <c r="AC34" s="2"/>
      <c r="AD34" s="2"/>
      <c r="AE34" s="2"/>
      <c r="AF34" s="2" t="s">
        <v>19</v>
      </c>
      <c r="AJ34" s="2"/>
      <c r="AK34" s="2"/>
      <c r="AL34" s="2"/>
      <c r="AM34" s="2"/>
    </row>
    <row r="35" spans="3:39" ht="16.5" thickBot="1">
      <c r="C35" s="2" t="s">
        <v>20</v>
      </c>
      <c r="D35" s="3"/>
      <c r="E35" s="4"/>
      <c r="F35" s="2" t="s">
        <v>21</v>
      </c>
      <c r="G35" s="4"/>
      <c r="H35" s="4"/>
      <c r="I35" s="4"/>
      <c r="J35" s="4"/>
      <c r="K35" s="4"/>
      <c r="L35" s="4"/>
      <c r="M35" s="4"/>
      <c r="N35" s="4"/>
      <c r="O35" s="4"/>
      <c r="P35" s="4"/>
      <c r="R35" s="4"/>
      <c r="S35" s="5"/>
      <c r="T35" s="5"/>
      <c r="U35" s="5"/>
      <c r="V35" s="6"/>
      <c r="W35" s="6"/>
      <c r="X35" s="6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3:39" ht="16.5" thickBot="1">
      <c r="C36" s="2" t="s">
        <v>25</v>
      </c>
      <c r="D36" s="3"/>
      <c r="E36" s="2"/>
      <c r="F36" s="2" t="s">
        <v>26</v>
      </c>
      <c r="G36" s="2"/>
      <c r="H36" s="2"/>
      <c r="I36" s="4"/>
      <c r="J36" s="2"/>
      <c r="K36" s="2"/>
      <c r="L36" s="2"/>
      <c r="M36" s="2"/>
      <c r="N36" s="2" t="s">
        <v>26</v>
      </c>
      <c r="O36" s="2"/>
      <c r="P36" s="2"/>
      <c r="R36" s="2"/>
      <c r="S36" s="2"/>
      <c r="T36" s="67" t="s">
        <v>22</v>
      </c>
      <c r="U36" s="69"/>
      <c r="V36" s="68"/>
      <c r="W36" s="67" t="s">
        <v>23</v>
      </c>
      <c r="X36" s="69"/>
      <c r="Y36" s="68"/>
      <c r="Z36" s="67" t="s">
        <v>24</v>
      </c>
      <c r="AA36" s="68"/>
      <c r="AB36" s="7"/>
      <c r="AC36" s="7"/>
      <c r="AD36" s="7"/>
      <c r="AE36" s="7"/>
      <c r="AF36" s="7"/>
      <c r="AG36" s="2"/>
      <c r="AH36" s="2" t="s">
        <v>26</v>
      </c>
    </row>
    <row r="37" spans="3:39" ht="16.5" thickBot="1">
      <c r="T37" s="70">
        <f>COUNTIF(AL13:AL18,"ناجح")</f>
        <v>4</v>
      </c>
      <c r="U37" s="71"/>
      <c r="V37" s="72"/>
      <c r="W37" s="70">
        <f>COUNTIF(AO13:AO18,"راسب")</f>
        <v>0</v>
      </c>
      <c r="X37" s="71"/>
      <c r="Y37" s="72"/>
      <c r="Z37" s="70">
        <f>COUNTIF(AR13:AR18,"غائب")</f>
        <v>0</v>
      </c>
      <c r="AA37" s="72"/>
      <c r="AB37" s="8"/>
      <c r="AC37" s="8"/>
      <c r="AD37" s="8"/>
      <c r="AE37" s="8"/>
      <c r="AF37" s="8"/>
    </row>
  </sheetData>
  <mergeCells count="23">
    <mergeCell ref="W37:Y37"/>
    <mergeCell ref="Z37:AA37"/>
    <mergeCell ref="AK10:AK11"/>
    <mergeCell ref="D11:D12"/>
    <mergeCell ref="W36:Y36"/>
    <mergeCell ref="Z36:AA36"/>
    <mergeCell ref="T37:V37"/>
    <mergeCell ref="T36:V36"/>
    <mergeCell ref="D7:E7"/>
    <mergeCell ref="AL10:AL11"/>
    <mergeCell ref="D6:E6"/>
    <mergeCell ref="C10:C12"/>
    <mergeCell ref="E10:H10"/>
    <mergeCell ref="I10:L10"/>
    <mergeCell ref="M10:P10"/>
    <mergeCell ref="Q10:T10"/>
    <mergeCell ref="U10:X10"/>
    <mergeCell ref="Y10:AB10"/>
    <mergeCell ref="AC10:AF10"/>
    <mergeCell ref="AG10:AG11"/>
    <mergeCell ref="AH10:AH11"/>
    <mergeCell ref="AI10:AI11"/>
    <mergeCell ref="AJ10:AJ11"/>
  </mergeCells>
  <conditionalFormatting sqref="G13:G16 K13:K16 O13:O16 S13:S16 W13:W16 AA13:AA16 AE13:AE16">
    <cfRule type="cellIs" dxfId="7" priority="1" operator="lessThan">
      <formula>50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2018-05-16T10:51:21Z</dcterms:modified>
</cp:coreProperties>
</file>